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5" documentId="13_ncr:1_{640C4ED7-70AA-480C-A481-B92F20EA9D07}" xr6:coauthVersionLast="45" xr6:coauthVersionMax="45" xr10:uidLastSave="{83DB00EE-7C9E-42AB-BB00-515535B992AD}"/>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(Counterfactual)"</definedName>
    <definedName name="CaseName_2">"Central (DP5)"</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4"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R35" i="261"/>
  <c r="Z35" i="261"/>
  <c r="T36" i="261"/>
  <c r="O37" i="261"/>
  <c r="W37" i="261"/>
  <c r="Q39" i="261"/>
  <c r="Y39" i="261"/>
  <c r="Y33" i="261"/>
  <c r="S34" i="261"/>
  <c r="M35" i="261"/>
  <c r="W36" i="261"/>
  <c r="J37" i="261"/>
  <c r="R37" i="261"/>
  <c r="Z37" i="261"/>
  <c r="L39" i="261"/>
  <c r="T39" i="261"/>
  <c r="AB39" i="261"/>
  <c r="V40" i="261"/>
  <c r="Q33" i="261"/>
  <c r="AA169" i="261"/>
  <c r="U35" i="261"/>
  <c r="J33" i="261"/>
  <c r="L34" i="261"/>
  <c r="T169" i="261"/>
  <c r="N35" i="261"/>
  <c r="V35" i="261"/>
  <c r="AC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Z33" i="261"/>
  <c r="M39" i="261"/>
  <c r="U39" i="261"/>
  <c r="AC39" i="261"/>
  <c r="O40" i="261"/>
  <c r="W40" i="261"/>
  <c r="AC35" i="261"/>
  <c r="AC169" i="261"/>
  <c r="AC34" i="261"/>
  <c r="K169" i="261"/>
  <c r="K34" i="261"/>
  <c r="O36" i="261"/>
  <c r="R33" i="261"/>
  <c r="N33" i="261"/>
  <c r="P169" i="261"/>
  <c r="X34" i="261"/>
  <c r="X169" i="261"/>
  <c r="J35" i="261"/>
  <c r="L36" i="261"/>
  <c r="AB36" i="261"/>
  <c r="I39" i="261"/>
  <c r="K40" i="261"/>
  <c r="S40" i="261"/>
  <c r="AA40" i="261"/>
  <c r="K35" i="261"/>
  <c r="U36" i="261"/>
  <c r="AC36"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AB171" i="261" l="1"/>
  <c r="X171" i="261"/>
  <c r="U171" i="261"/>
  <c r="L171" i="261"/>
  <c r="W171" i="261"/>
  <c r="O171" i="261"/>
  <c r="P171"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U19" i="131"/>
  <c r="V19" i="131"/>
  <c r="X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N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X19" i="181" l="1"/>
  <c r="X21" i="181" s="1"/>
  <c r="Z19" i="131"/>
  <c r="Z21" i="131" s="1"/>
  <c r="U19" i="181"/>
  <c r="U21" i="181" s="1"/>
  <c r="M19" i="181"/>
  <c r="M21" i="181" s="1"/>
  <c r="AC19" i="181"/>
  <c r="AC21" i="181" s="1"/>
  <c r="V19" i="181"/>
  <c r="V21" i="181" s="1"/>
  <c r="Z19" i="181"/>
  <c r="Z21" i="181" s="1"/>
  <c r="J19" i="131"/>
  <c r="AA19" i="181"/>
  <c r="AA21" i="181" s="1"/>
  <c r="M19" i="131"/>
  <c r="M21" i="131" s="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X21" i="131"/>
  <c r="Q21" i="131"/>
  <c r="Q21" i="181"/>
  <c r="O21" i="131"/>
  <c r="O21" i="181"/>
  <c r="AC21" i="131"/>
  <c r="N21" i="131"/>
  <c r="I20" i="131"/>
  <c r="R21" i="131"/>
  <c r="V21" i="131"/>
  <c r="S21" i="131"/>
  <c r="AB21" i="131"/>
  <c r="Y21" i="131"/>
  <c r="W21" i="131"/>
  <c r="AA21" i="131"/>
  <c r="U21" i="131"/>
  <c r="P21" i="131"/>
  <c r="P21" i="181"/>
  <c r="T21" i="181"/>
  <c r="AD21" i="181"/>
  <c r="S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261" l="1"/>
  <c r="I19" i="181"/>
  <c r="I21" i="181" s="1"/>
  <c r="I19" i="131"/>
  <c r="I21" i="131" s="1"/>
  <c r="AD21" i="13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<sst xmlns="http://schemas.openxmlformats.org/spreadsheetml/2006/main" count="4714" uniqueCount="317">
  <si>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</si>
  <si>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</si>
  <si>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</si>
  <si>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</si>
  <si>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</si>
  <si>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</si>
  <si>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</si>
  <si>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</si>
  <si>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</si>
  <si>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</si>
  <si>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</si>
  <si>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</si>
  <si>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</si>
  <si>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</si>
  <si>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</si>
  <si>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</si>
  <si>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</si>
  <si>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</si>
  <si>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</si>
  <si>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</si>
  <si>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</si>
  <si>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</si>
  <si>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</si>
  <si>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</si>
  <si>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</si>
  <si>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</si>
  <si>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</si>
  <si>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</si>
  <si>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</si>
  <si>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</si>
  <si>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</si>
  <si>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</si>
  <si>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</si>
  <si>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</si>
  <si>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</si>
  <si>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</si>
  <si>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</si>
  <si>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</si>
  <si>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</si>
  <si>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</si>
  <si>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</si>
  <si>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</si>
  <si>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</si>
  <si>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</si>
  <si>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</si>
  <si>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</si>
  <si>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</si>
  <si>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</si>
  <si>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</si>
  <si>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</si>
  <si>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</si>
  <si>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</si>
  <si>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</si>
  <si>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</si>
  <si>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</si>
  <si>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</si>
  <si>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</si>
  <si>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</si>
  <si>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</si>
  <si>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</si>
  <si>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</si>
  <si>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</si>
  <si>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</si>
  <si>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</si>
  <si>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</si>
  <si>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</si>
  <si>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</si>
  <si>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</si>
  <si>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</si>
  <si>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</si>
  <si>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</si>
  <si>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</si>
  <si>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</si>
  <si>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(Counterfactual)</t>
  </si>
  <si>
    <t>Central (DP5)</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</si>
  <si>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</si>
  <si>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</si>
  <si>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</si>
  <si>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</si>
  <si>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</si>
  <si>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</si>
  <si>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</si>
  <si>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</si>
  <si>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</si>
  <si>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</si>
  <si>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</si>
  <si>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</si>
  <si>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</si>
  <si>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</si>
  <si>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</si>
  <si>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</si>
  <si>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</si>
  <si>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</si>
  <si>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</si>
  <si>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</si>
  <si>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</si>
  <si>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</si>
  <si>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</si>
  <si>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</si>
  <si>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</si>
  <si>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</si>
  <si>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</si>
  <si>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</si>
  <si>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</si>
  <si>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</si>
  <si>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</si>
  <si>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</si>
  <si>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</si>
  <si>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</si>
  <si>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</si>
  <si>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</si>
  <si>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</si>
  <si>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</si>
  <si>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</si>
  <si>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</si>
  <si>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</si>
  <si>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</si>
  <si>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</si>
  <si>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</si>
  <si>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</si>
  <si>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</si>
  <si>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</si>
  <si>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</si>
  <si>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</si>
  <si>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</si>
  <si>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</si>
  <si>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Pump Load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</si>
  <si>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</si>
  <si>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</si>
  <si>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</si>
  <si>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</si>
  <si>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</si>
  <si>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</si>
  <si>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</si>
  <si>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</si>
  <si>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</si>
  <si>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</si>
  <si>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</si>
  <si>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</si>
  <si>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</si>
  <si>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</si>
  <si>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</si>
  <si>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</si>
  <si>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</si>
  <si>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</si>
  <si>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</si>
  <si>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</si>
  <si>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</si>
  <si>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</si>
  <si>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</si>
  <si>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</si>
  <si>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</si>
  <si>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</si>
  <si>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</si>
  <si>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</si>
  <si>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</si>
  <si>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</si>
  <si>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</si>
  <si>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</si>
  <si>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</si>
  <si>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</si>
  <si>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</si>
  <si>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</si>
  <si>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</si>
  <si>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</si>
  <si>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</si>
  <si>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</si>
  <si>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</si>
  <si>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</si>
  <si>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</si>
  <si>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</si>
  <si>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</si>
  <si>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</si>
  <si>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</si>
  <si>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</si>
  <si>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</si>
  <si>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</si>
  <si>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</si>
  <si>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</si>
  <si>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</si>
  <si>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</si>
  <si>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</si>
  <si>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</si>
  <si>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</si>
  <si>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</si>
  <si>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</si>
  <si>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</si>
  <si>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</si>
  <si>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</si>
  <si>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</si>
  <si>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</si>
  <si>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</si>
  <si>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</si>
  <si>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</si>
  <si>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</si>
  <si>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</si>
  <si>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</si>
  <si>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</si>
  <si>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</si>
  <si>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</si>
  <si>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</si>
  <si>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</si>
  <si>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</si>
  <si>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</si>
  <si>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</si>
  <si>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</si>
  <si>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</si>
  <si>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</si>
  <si>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</si>
  <si>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</si>
  <si>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</si>
  <si>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</si>
  <si>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</si>
  <si>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</si>
  <si>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</si>
  <si>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</si>
  <si>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</si>
  <si>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</si>
  <si>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</si>
  <si>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</si>
  <si>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</si>
  <si>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</si>
  <si>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</si>
  <si>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</si>
  <si>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</si>
  <si>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</si>
  <si>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</si>
  <si>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</si>
  <si>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</si>
  <si>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</si>
  <si>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</si>
  <si>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</si>
  <si>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</si>
  <si>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</si>
  <si>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</si>
  <si>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</si>
  <si>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</si>
  <si>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</si>
  <si>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</si>
  <si>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</si>
  <si>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</si>
  <si>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</si>
  <si>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</si>
  <si>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</si>
  <si>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</si>
  <si>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</si>
  <si>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</si>
  <si>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</si>
  <si>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</si>
  <si>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</si>
  <si>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</si>
  <si>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</si>
  <si>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</si>
  <si>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</si>
  <si>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</si>
  <si>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</si>
  <si>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</si>
  <si>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</si>
  <si>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</si>
  <si>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</si>
  <si>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</si>
  <si>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</si>
  <si>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</si>
  <si>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</si>
  <si>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</si>
  <si>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</si>
  <si>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</si>
  <si>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</si>
  <si>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</si>
  <si>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</si>
  <si>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</si>
  <si>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</si>
  <si>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</si>
  <si>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</si>
  <si>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</si>
  <si>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</si>
  <si>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</si>
  <si>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(Counterfactual)</t>
  </si>
  <si>
    <t>Installed capacity by technology (MW) - Central (DP5)</t>
  </si>
  <si>
    <t>Remaining capacity of Coal (MW) - Central (Counterfactual)</t>
  </si>
  <si>
    <t>Remaining capacity of Coal (MW) - Central (DP5)</t>
  </si>
  <si>
    <t>Annual as-generated generation by technology (GWh) - Central (Counterfactual)</t>
  </si>
  <si>
    <t>Pump Load (GWh) - Central (Counterfactual)</t>
  </si>
  <si>
    <t>Annual as-generated generation by technology (GWh) - Central (DP5)</t>
  </si>
  <si>
    <t>Pump Load (GWh) - Central (DP5)</t>
  </si>
  <si>
    <t>Installed capacity of Storage (MW) - Central (Counterfactual)</t>
  </si>
  <si>
    <t>Installed capacity of Storage (MW) - Central (DP5)</t>
  </si>
  <si>
    <t>Generation by Storage (GWh) - Central (Counterfactual)</t>
  </si>
  <si>
    <t>Generation by Storage (GWh) - Central (DP5)</t>
  </si>
  <si>
    <t>Dispatchable Capacity built (MW) - Central (Counterfactual)</t>
  </si>
  <si>
    <t>Dispatchable Capacity built (MW) - Central (DP5)</t>
  </si>
  <si>
    <t>Installed capacity by REZ (MW) - Central (Counterfactual)</t>
  </si>
  <si>
    <t>Installed capacity by REZ (MW) - Central (DP5)</t>
  </si>
  <si>
    <t>Annual as-generated generation by REZ (GWh) - Central (Counterfactual)</t>
  </si>
  <si>
    <t>Annual as-generated generation by REZ (GWh) - Central (DP5)</t>
  </si>
  <si>
    <t>NEM Emissions (Mt CO2-e) - Central (Counterfactual)</t>
  </si>
  <si>
    <t>NEM Emissions (Mt CO2-e) - Central (DP5)</t>
  </si>
  <si>
    <t>VOM cost by technology ($000s) - Central (Counterfactual)</t>
  </si>
  <si>
    <t>VOM cost by technology ($000s) - Central (DP5)</t>
  </si>
  <si>
    <t>FOM cost by technology ($000s) - Central (Counterfactual)</t>
  </si>
  <si>
    <t>FOM cost by technology ($000s) - Central (DP5)</t>
  </si>
  <si>
    <t>Fuel cost by technology ($000s) - Central (Counterfactual)</t>
  </si>
  <si>
    <t>Fuel cost by technology ($000s) - Central (DP5)</t>
  </si>
  <si>
    <t>New generation build cost (CAPEX) by technology ($000s) - Central (Counterfactual)</t>
  </si>
  <si>
    <t>New generation build cost (CAPEX) by technology ($000s) - Central (DP5)</t>
  </si>
  <si>
    <t>Rehabilitation cost by technology ($000s) - Central (Counterfactual)</t>
  </si>
  <si>
    <t>Rehabilitation cost by technology ($000s) - Central (DP5)</t>
  </si>
  <si>
    <t>DSP and USE cost by region ($000s) - Central (Counterfactual)</t>
  </si>
  <si>
    <t>DSP and USE cost by region ($000s) - Central (DP5)</t>
  </si>
  <si>
    <t>REZ transmission expansion cost by region ($000s) - Central (Counterfactual)</t>
  </si>
  <si>
    <t>REZ transmission expansion cost by region ($000s) - Central (DP5)</t>
  </si>
  <si>
    <t>Interconnector cost by link ($000s) - Central (Counterfactual)</t>
  </si>
  <si>
    <t>Interconnector cost by link ($000s) - Central (DP5)</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</si>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</sst>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166.84170772454056</c:v>
                </c:pt>
                <c:pt idx="1">
                  <c:v>160.10868305810783</c:v>
                </c:pt>
                <c:pt idx="2">
                  <c:v>139.61689433784903</c:v>
                </c:pt>
                <c:pt idx="3">
                  <c:v>165.90754238373324</c:v>
                </c:pt>
                <c:pt idx="4">
                  <c:v>198.76553008833608</c:v>
                </c:pt>
                <c:pt idx="5">
                  <c:v>237.12523051187932</c:v>
                </c:pt>
                <c:pt idx="6">
                  <c:v>318.094172590391</c:v>
                </c:pt>
                <c:pt idx="7">
                  <c:v>255.08245322521427</c:v>
                </c:pt>
                <c:pt idx="8">
                  <c:v>389.78076504970147</c:v>
                </c:pt>
                <c:pt idx="9">
                  <c:v>637.8259146584661</c:v>
                </c:pt>
                <c:pt idx="10">
                  <c:v>818.58691912461234</c:v>
                </c:pt>
                <c:pt idx="11">
                  <c:v>855.13620113677496</c:v>
                </c:pt>
                <c:pt idx="12">
                  <c:v>893.07470647971979</c:v>
                </c:pt>
                <c:pt idx="13">
                  <c:v>852.42925499790692</c:v>
                </c:pt>
                <c:pt idx="14">
                  <c:v>1094.3709846119546</c:v>
                </c:pt>
                <c:pt idx="15">
                  <c:v>1147.715430082616</c:v>
                </c:pt>
                <c:pt idx="16">
                  <c:v>970.48567188368008</c:v>
                </c:pt>
                <c:pt idx="17">
                  <c:v>1049.0931494246956</c:v>
                </c:pt>
                <c:pt idx="18">
                  <c:v>1023.7182409100034</c:v>
                </c:pt>
                <c:pt idx="19">
                  <c:v>994.53724742782333</c:v>
                </c:pt>
                <c:pt idx="20">
                  <c:v>1112.5874791751196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29.883991910407211</c:v>
                </c:pt>
                <c:pt idx="2">
                  <c:v>30.587887935391375</c:v>
                </c:pt>
                <c:pt idx="3">
                  <c:v>53.034201900657713</c:v>
                </c:pt>
                <c:pt idx="4">
                  <c:v>70.520035247247222</c:v>
                </c:pt>
                <c:pt idx="5">
                  <c:v>124.32773463597537</c:v>
                </c:pt>
                <c:pt idx="6">
                  <c:v>279.21865836121543</c:v>
                </c:pt>
                <c:pt idx="7">
                  <c:v>202.40601179638881</c:v>
                </c:pt>
                <c:pt idx="8">
                  <c:v>328.37064738583814</c:v>
                </c:pt>
                <c:pt idx="9">
                  <c:v>422.76047597492646</c:v>
                </c:pt>
                <c:pt idx="10">
                  <c:v>622.1447645784956</c:v>
                </c:pt>
                <c:pt idx="11">
                  <c:v>1384.2217396659416</c:v>
                </c:pt>
                <c:pt idx="12">
                  <c:v>1787.7976557595603</c:v>
                </c:pt>
                <c:pt idx="13">
                  <c:v>2256.3480130006601</c:v>
                </c:pt>
                <c:pt idx="14">
                  <c:v>5323.210767451209</c:v>
                </c:pt>
                <c:pt idx="15">
                  <c:v>6007.6524442702002</c:v>
                </c:pt>
                <c:pt idx="16">
                  <c:v>6495.1296171494023</c:v>
                </c:pt>
                <c:pt idx="17">
                  <c:v>5870.3956414978948</c:v>
                </c:pt>
                <c:pt idx="18">
                  <c:v>6530.9971152146536</c:v>
                </c:pt>
                <c:pt idx="19">
                  <c:v>6487.6404949497082</c:v>
                </c:pt>
                <c:pt idx="20">
                  <c:v>7021.5343676698412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30.008106867808451</c:v>
                </c:pt>
                <c:pt idx="4">
                  <c:v>194.2847822742624</c:v>
                </c:pt>
                <c:pt idx="5">
                  <c:v>280.9613146581446</c:v>
                </c:pt>
                <c:pt idx="6">
                  <c:v>335.61316501502967</c:v>
                </c:pt>
                <c:pt idx="7">
                  <c:v>200.04137833847085</c:v>
                </c:pt>
                <c:pt idx="8">
                  <c:v>155.75994142021284</c:v>
                </c:pt>
                <c:pt idx="9">
                  <c:v>1670.5516744883821</c:v>
                </c:pt>
                <c:pt idx="10">
                  <c:v>599.26297827450207</c:v>
                </c:pt>
                <c:pt idx="11">
                  <c:v>130.2346730900197</c:v>
                </c:pt>
                <c:pt idx="12">
                  <c:v>93.57672678634583</c:v>
                </c:pt>
                <c:pt idx="13">
                  <c:v>442.09938387371892</c:v>
                </c:pt>
                <c:pt idx="14">
                  <c:v>1953.9866986235779</c:v>
                </c:pt>
                <c:pt idx="15">
                  <c:v>1807.7344614477233</c:v>
                </c:pt>
                <c:pt idx="16">
                  <c:v>962.39868136583027</c:v>
                </c:pt>
                <c:pt idx="17">
                  <c:v>1398.9408409406728</c:v>
                </c:pt>
                <c:pt idx="18">
                  <c:v>1134.1032230773053</c:v>
                </c:pt>
                <c:pt idx="19">
                  <c:v>955.14328350637334</c:v>
                </c:pt>
                <c:pt idx="20">
                  <c:v>993.02159034016063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1437.7580294399995</c:v>
                </c:pt>
                <c:pt idx="10">
                  <c:v>1437.7580294399995</c:v>
                </c:pt>
                <c:pt idx="11">
                  <c:v>3505.6437072000008</c:v>
                </c:pt>
                <c:pt idx="12">
                  <c:v>3043.64370719</c:v>
                </c:pt>
                <c:pt idx="13">
                  <c:v>3131.3649708500016</c:v>
                </c:pt>
                <c:pt idx="14">
                  <c:v>3959.3805425500013</c:v>
                </c:pt>
                <c:pt idx="15">
                  <c:v>5053.0362731500009</c:v>
                </c:pt>
                <c:pt idx="16">
                  <c:v>6017.6256022899997</c:v>
                </c:pt>
                <c:pt idx="17">
                  <c:v>6549.6904521699998</c:v>
                </c:pt>
                <c:pt idx="18">
                  <c:v>6268.2522263299998</c:v>
                </c:pt>
                <c:pt idx="19">
                  <c:v>6148.2522263299998</c:v>
                </c:pt>
                <c:pt idx="20">
                  <c:v>6852.4820087299995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3308.8834859909603</c:v>
                </c:pt>
                <c:pt idx="11">
                  <c:v>3769.5977587795605</c:v>
                </c:pt>
                <c:pt idx="12">
                  <c:v>4162.302169480261</c:v>
                </c:pt>
                <c:pt idx="13">
                  <c:v>5043.7513774782601</c:v>
                </c:pt>
                <c:pt idx="14">
                  <c:v>7064.6496906458624</c:v>
                </c:pt>
                <c:pt idx="15">
                  <c:v>7643.3296751319604</c:v>
                </c:pt>
                <c:pt idx="16">
                  <c:v>8663.0155318185607</c:v>
                </c:pt>
                <c:pt idx="17">
                  <c:v>8943.6694849146588</c:v>
                </c:pt>
                <c:pt idx="18">
                  <c:v>9636.6879623574605</c:v>
                </c:pt>
                <c:pt idx="19">
                  <c:v>9700.7629602461602</c:v>
                </c:pt>
                <c:pt idx="20">
                  <c:v>9796.2680238025641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2981.5458769799989</c:v>
                </c:pt>
                <c:pt idx="7">
                  <c:v>4802.4735217999987</c:v>
                </c:pt>
                <c:pt idx="8">
                  <c:v>5437.6510357199986</c:v>
                </c:pt>
                <c:pt idx="9">
                  <c:v>5391.6510357199986</c:v>
                </c:pt>
                <c:pt idx="10">
                  <c:v>5391.6510357199986</c:v>
                </c:pt>
                <c:pt idx="11">
                  <c:v>6533.0929943899991</c:v>
                </c:pt>
                <c:pt idx="12">
                  <c:v>6254.3929943899984</c:v>
                </c:pt>
                <c:pt idx="13">
                  <c:v>6254.3929943899984</c:v>
                </c:pt>
                <c:pt idx="14">
                  <c:v>11953.892994379999</c:v>
                </c:pt>
                <c:pt idx="15">
                  <c:v>12101.392994379999</c:v>
                </c:pt>
                <c:pt idx="16">
                  <c:v>12888.192994380002</c:v>
                </c:pt>
                <c:pt idx="17">
                  <c:v>12888.192994380002</c:v>
                </c:pt>
                <c:pt idx="18">
                  <c:v>12747.392494380001</c:v>
                </c:pt>
                <c:pt idx="19">
                  <c:v>12375.319370449997</c:v>
                </c:pt>
                <c:pt idx="20">
                  <c:v>12327.019370449998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3284.6944686299994</c:v>
                </c:pt>
                <c:pt idx="7">
                  <c:v>3345.4950951999999</c:v>
                </c:pt>
                <c:pt idx="8">
                  <c:v>4014.2822085499993</c:v>
                </c:pt>
                <c:pt idx="9">
                  <c:v>4398.7339683499995</c:v>
                </c:pt>
                <c:pt idx="10">
                  <c:v>4648.5897453699999</c:v>
                </c:pt>
                <c:pt idx="11">
                  <c:v>5312.6208406299993</c:v>
                </c:pt>
                <c:pt idx="12">
                  <c:v>7125.1208406299993</c:v>
                </c:pt>
                <c:pt idx="13">
                  <c:v>7125.1208406299993</c:v>
                </c:pt>
                <c:pt idx="14">
                  <c:v>7125.1208406299993</c:v>
                </c:pt>
                <c:pt idx="15">
                  <c:v>7125.1208406299993</c:v>
                </c:pt>
                <c:pt idx="16">
                  <c:v>7125.1208406299993</c:v>
                </c:pt>
                <c:pt idx="17">
                  <c:v>7125.1208406299993</c:v>
                </c:pt>
                <c:pt idx="18">
                  <c:v>7125.1208406299993</c:v>
                </c:pt>
                <c:pt idx="19">
                  <c:v>7125.1208406299993</c:v>
                </c:pt>
                <c:pt idx="20">
                  <c:v>7125.1208406299993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-120.79609145429731</c:v>
                </c:pt>
                <c:pt idx="8">
                  <c:v>-364.45463010499213</c:v>
                </c:pt>
                <c:pt idx="9">
                  <c:v>-818.83099985788419</c:v>
                </c:pt>
                <c:pt idx="10">
                  <c:v>-642.93621866706269</c:v>
                </c:pt>
                <c:pt idx="11">
                  <c:v>-1327.0277912693878</c:v>
                </c:pt>
                <c:pt idx="12">
                  <c:v>-1353.7648527822516</c:v>
                </c:pt>
                <c:pt idx="13">
                  <c:v>-336.18658226442221</c:v>
                </c:pt>
                <c:pt idx="14">
                  <c:v>-2662.668052102169</c:v>
                </c:pt>
                <c:pt idx="15">
                  <c:v>-1640.1466265143376</c:v>
                </c:pt>
                <c:pt idx="16">
                  <c:v>-1369.5924294731233</c:v>
                </c:pt>
                <c:pt idx="17">
                  <c:v>-507.71587447177649</c:v>
                </c:pt>
                <c:pt idx="18">
                  <c:v>-684.74143213836101</c:v>
                </c:pt>
                <c:pt idx="19">
                  <c:v>-687.73821493686046</c:v>
                </c:pt>
                <c:pt idx="20">
                  <c:v>164.8140395666303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1512.7464424159996</c:v>
                </c:pt>
                <c:pt idx="11">
                  <c:v>1610.9808050145998</c:v>
                </c:pt>
                <c:pt idx="12">
                  <c:v>1879.2768142353</c:v>
                </c:pt>
                <c:pt idx="13">
                  <c:v>1939.2975814833001</c:v>
                </c:pt>
                <c:pt idx="14">
                  <c:v>2080.6784658408997</c:v>
                </c:pt>
                <c:pt idx="15">
                  <c:v>2167.621625367</c:v>
                </c:pt>
                <c:pt idx="16">
                  <c:v>2257.0639411736001</c:v>
                </c:pt>
                <c:pt idx="17">
                  <c:v>2362.2743269097</c:v>
                </c:pt>
                <c:pt idx="18">
                  <c:v>2481.4351924124999</c:v>
                </c:pt>
                <c:pt idx="19">
                  <c:v>2545.5101903012001</c:v>
                </c:pt>
                <c:pt idx="20">
                  <c:v>2641.0152538575999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953.84895712999992</c:v>
                </c:pt>
                <c:pt idx="11">
                  <c:v>1316.32886732</c:v>
                </c:pt>
                <c:pt idx="12">
                  <c:v>1440.7372688</c:v>
                </c:pt>
                <c:pt idx="13">
                  <c:v>2145.8436451899997</c:v>
                </c:pt>
                <c:pt idx="14">
                  <c:v>4025.3610740000004</c:v>
                </c:pt>
                <c:pt idx="15">
                  <c:v>4517.0978989599998</c:v>
                </c:pt>
                <c:pt idx="16">
                  <c:v>5447.34143984</c:v>
                </c:pt>
                <c:pt idx="17">
                  <c:v>5512.7215454800007</c:v>
                </c:pt>
                <c:pt idx="18">
                  <c:v>6044.4162614299994</c:v>
                </c:pt>
                <c:pt idx="19">
                  <c:v>6044.4162614299994</c:v>
                </c:pt>
                <c:pt idx="20">
                  <c:v>6044.4162614299994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2266.3855260800001</c:v>
                </c:pt>
                <c:pt idx="18">
                  <c:v>2308.54842207</c:v>
                </c:pt>
                <c:pt idx="19">
                  <c:v>2308.54842207</c:v>
                </c:pt>
                <c:pt idx="20">
                  <c:v>2308.54842207</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7395.8011953599998</c:v>
                </c:pt>
                <c:pt idx="8">
                  <c:v>8633.1310294199993</c:v>
                </c:pt>
                <c:pt idx="9">
                  <c:v>8250.6310294199993</c:v>
                </c:pt>
                <c:pt idx="10">
                  <c:v>8250.6310294199993</c:v>
                </c:pt>
                <c:pt idx="11">
                  <c:v>10318.516707180001</c:v>
                </c:pt>
                <c:pt idx="12">
                  <c:v>9856.5167071699998</c:v>
                </c:pt>
                <c:pt idx="13">
                  <c:v>9944.2379708300014</c:v>
                </c:pt>
                <c:pt idx="14">
                  <c:v>10772.253542530001</c:v>
                </c:pt>
                <c:pt idx="15">
                  <c:v>11865.909273130001</c:v>
                </c:pt>
                <c:pt idx="16">
                  <c:v>12830.49860227</c:v>
                </c:pt>
                <c:pt idx="17">
                  <c:v>13362.56345215</c:v>
                </c:pt>
                <c:pt idx="18">
                  <c:v>13081.12522631</c:v>
                </c:pt>
                <c:pt idx="19">
                  <c:v>12961.12522631</c:v>
                </c:pt>
                <c:pt idx="20">
                  <c:v>13665.355008709999</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4506.5953995459995</c:v>
                </c:pt>
                <c:pt idx="11">
                  <c:v>4967.3096723345998</c:v>
                </c:pt>
                <c:pt idx="12">
                  <c:v>5360.0140830353002</c:v>
                </c:pt>
                <c:pt idx="13">
                  <c:v>6241.4632910332994</c:v>
                </c:pt>
                <c:pt idx="14">
                  <c:v>8262.3616042009016</c:v>
                </c:pt>
                <c:pt idx="15">
                  <c:v>8841.0415886869996</c:v>
                </c:pt>
                <c:pt idx="16">
                  <c:v>9860.727445373599</c:v>
                </c:pt>
                <c:pt idx="17">
                  <c:v>10141.381398469699</c:v>
                </c:pt>
                <c:pt idx="18">
                  <c:v>10834.399875912499</c:v>
                </c:pt>
                <c:pt idx="19">
                  <c:v>10898.4748738012</c:v>
                </c:pt>
                <c:pt idx="20">
                  <c:v>10993.979937357602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11987.003876979998</c:v>
                </c:pt>
                <c:pt idx="7">
                  <c:v>13807.931521799997</c:v>
                </c:pt>
                <c:pt idx="8">
                  <c:v>14443.109035719997</c:v>
                </c:pt>
                <c:pt idx="9">
                  <c:v>14397.109035719997</c:v>
                </c:pt>
                <c:pt idx="10">
                  <c:v>14397.109035719997</c:v>
                </c:pt>
                <c:pt idx="11">
                  <c:v>15538.550994389998</c:v>
                </c:pt>
                <c:pt idx="12">
                  <c:v>15259.850994389997</c:v>
                </c:pt>
                <c:pt idx="13">
                  <c:v>15259.850994389997</c:v>
                </c:pt>
                <c:pt idx="14">
                  <c:v>20959.350994379998</c:v>
                </c:pt>
                <c:pt idx="15">
                  <c:v>21106.850994379998</c:v>
                </c:pt>
                <c:pt idx="16">
                  <c:v>21893.650994380001</c:v>
                </c:pt>
                <c:pt idx="17">
                  <c:v>21893.650994380001</c:v>
                </c:pt>
                <c:pt idx="18">
                  <c:v>21752.85049438</c:v>
                </c:pt>
                <c:pt idx="19">
                  <c:v>21380.777370449996</c:v>
                </c:pt>
                <c:pt idx="20">
                  <c:v>21332.477370449997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8436.4054686300005</c:v>
                </c:pt>
                <c:pt idx="7">
                  <c:v>8497.2060952000011</c:v>
                </c:pt>
                <c:pt idx="8">
                  <c:v>9165.9932085500004</c:v>
                </c:pt>
                <c:pt idx="9">
                  <c:v>9550.4449683500006</c:v>
                </c:pt>
                <c:pt idx="10">
                  <c:v>9800.3007453700011</c:v>
                </c:pt>
                <c:pt idx="11">
                  <c:v>10464.33184063</c:v>
                </c:pt>
                <c:pt idx="12">
                  <c:v>12276.83184063</c:v>
                </c:pt>
                <c:pt idx="13">
                  <c:v>12276.83184063</c:v>
                </c:pt>
                <c:pt idx="14">
                  <c:v>12276.83184063</c:v>
                </c:pt>
                <c:pt idx="15">
                  <c:v>12276.83184063</c:v>
                </c:pt>
                <c:pt idx="16">
                  <c:v>12276.83184063</c:v>
                </c:pt>
                <c:pt idx="17">
                  <c:v>12276.83184063</c:v>
                </c:pt>
                <c:pt idx="18">
                  <c:v>12276.83184063</c:v>
                </c:pt>
                <c:pt idx="19">
                  <c:v>12276.83184063</c:v>
                </c:pt>
                <c:pt idx="20">
                  <c:v>12276.83184063</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42680.698822110746</c:v>
                </c:pt>
                <c:pt idx="8">
                  <c:v>42437.040283460046</c:v>
                </c:pt>
                <c:pt idx="9">
                  <c:v>41982.663913707154</c:v>
                </c:pt>
                <c:pt idx="10">
                  <c:v>42158.558694897976</c:v>
                </c:pt>
                <c:pt idx="11">
                  <c:v>41474.467122295653</c:v>
                </c:pt>
                <c:pt idx="12">
                  <c:v>41447.730060782793</c:v>
                </c:pt>
                <c:pt idx="13">
                  <c:v>42465.308331300628</c:v>
                </c:pt>
                <c:pt idx="14">
                  <c:v>40138.826861462869</c:v>
                </c:pt>
                <c:pt idx="15">
                  <c:v>41161.348287050707</c:v>
                </c:pt>
                <c:pt idx="16">
                  <c:v>41431.902484091908</c:v>
                </c:pt>
                <c:pt idx="17">
                  <c:v>42293.779039093264</c:v>
                </c:pt>
                <c:pt idx="18">
                  <c:v>42116.753481426676</c:v>
                </c:pt>
                <c:pt idx="19">
                  <c:v>42113.756698628174</c:v>
                </c:pt>
                <c:pt idx="20">
                  <c:v>42966.308953131673</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97441.08009926416</c:v>
                </c:pt>
                <c:pt idx="1">
                  <c:v>94965.320393620626</c:v>
                </c:pt>
                <c:pt idx="2">
                  <c:v>95637.415847325989</c:v>
                </c:pt>
                <c:pt idx="3">
                  <c:v>92608.639673203899</c:v>
                </c:pt>
                <c:pt idx="4">
                  <c:v>90330.368098566338</c:v>
                </c:pt>
                <c:pt idx="5">
                  <c:v>86449.473244186229</c:v>
                </c:pt>
                <c:pt idx="6">
                  <c:v>88659.340627971935</c:v>
                </c:pt>
                <c:pt idx="7">
                  <c:v>79602.018265434977</c:v>
                </c:pt>
                <c:pt idx="8">
                  <c:v>78730.439443114068</c:v>
                </c:pt>
                <c:pt idx="9">
                  <c:v>85052.619174436069</c:v>
                </c:pt>
                <c:pt idx="10">
                  <c:v>82845.383096316509</c:v>
                </c:pt>
                <c:pt idx="11">
                  <c:v>68858.618157504359</c:v>
                </c:pt>
                <c:pt idx="12">
                  <c:v>69724.475021807913</c:v>
                </c:pt>
                <c:pt idx="13">
                  <c:v>70036.991988592374</c:v>
                </c:pt>
                <c:pt idx="14">
                  <c:v>47523.52980578487</c:v>
                </c:pt>
                <c:pt idx="15">
                  <c:v>44112.254126727181</c:v>
                </c:pt>
                <c:pt idx="16">
                  <c:v>37882.109053541681</c:v>
                </c:pt>
                <c:pt idx="17">
                  <c:v>38083.519957922057</c:v>
                </c:pt>
                <c:pt idx="18">
                  <c:v>38097.703796608825</c:v>
                </c:pt>
                <c:pt idx="19">
                  <c:v>38111.032075125862</c:v>
                </c:pt>
                <c:pt idx="20">
                  <c:v>38136.728796497307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31943.088576287159</c:v>
                </c:pt>
                <c:pt idx="1">
                  <c:v>33240.599873651969</c:v>
                </c:pt>
                <c:pt idx="2">
                  <c:v>33115.022275438394</c:v>
                </c:pt>
                <c:pt idx="3">
                  <c:v>32311.214359869038</c:v>
                </c:pt>
                <c:pt idx="4">
                  <c:v>31549.757134637253</c:v>
                </c:pt>
                <c:pt idx="5">
                  <c:v>29907.525882199119</c:v>
                </c:pt>
                <c:pt idx="6">
                  <c:v>31530.758471633293</c:v>
                </c:pt>
                <c:pt idx="7">
                  <c:v>28975.894809753692</c:v>
                </c:pt>
                <c:pt idx="8">
                  <c:v>28274.999505612461</c:v>
                </c:pt>
                <c:pt idx="9">
                  <c:v>26479.84243031764</c:v>
                </c:pt>
                <c:pt idx="10">
                  <c:v>22680.620319732203</c:v>
                </c:pt>
                <c:pt idx="11">
                  <c:v>22150.733820818041</c:v>
                </c:pt>
                <c:pt idx="12">
                  <c:v>21556.981379015167</c:v>
                </c:pt>
                <c:pt idx="13">
                  <c:v>20422.43521869637</c:v>
                </c:pt>
                <c:pt idx="14">
                  <c:v>20369.187912641122</c:v>
                </c:pt>
                <c:pt idx="15">
                  <c:v>20471.451896590559</c:v>
                </c:pt>
                <c:pt idx="16">
                  <c:v>21969.008947866983</c:v>
                </c:pt>
                <c:pt idx="17">
                  <c:v>20940.830201792291</c:v>
                </c:pt>
                <c:pt idx="18">
                  <c:v>22169.122933726252</c:v>
                </c:pt>
                <c:pt idx="19">
                  <c:v>22753.978084365164</c:v>
                </c:pt>
                <c:pt idx="20">
                  <c:v>20820.599239919233</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3143.0282842647412</c:v>
                </c:pt>
                <c:pt idx="1">
                  <c:v>3138.9781824474203</c:v>
                </c:pt>
                <c:pt idx="2">
                  <c:v>2998.1317557579528</c:v>
                </c:pt>
                <c:pt idx="3">
                  <c:v>3030.4548996635485</c:v>
                </c:pt>
                <c:pt idx="4">
                  <c:v>2849.5358758945058</c:v>
                </c:pt>
                <c:pt idx="5">
                  <c:v>2792.7294226669064</c:v>
                </c:pt>
                <c:pt idx="6">
                  <c:v>2932.7232064106006</c:v>
                </c:pt>
                <c:pt idx="7">
                  <c:v>2955.4808103490732</c:v>
                </c:pt>
                <c:pt idx="8">
                  <c:v>2876.1119541763137</c:v>
                </c:pt>
                <c:pt idx="9">
                  <c:v>2849.980006087123</c:v>
                </c:pt>
                <c:pt idx="10">
                  <c:v>2675.4925079713894</c:v>
                </c:pt>
                <c:pt idx="11">
                  <c:v>10747.582644779584</c:v>
                </c:pt>
                <c:pt idx="12">
                  <c:v>10469.622101761877</c:v>
                </c:pt>
                <c:pt idx="13">
                  <c:v>9528.1597553933643</c:v>
                </c:pt>
                <c:pt idx="14">
                  <c:v>9127.6680543729581</c:v>
                </c:pt>
                <c:pt idx="15">
                  <c:v>10160.592928734723</c:v>
                </c:pt>
                <c:pt idx="16">
                  <c:v>12681.666075299223</c:v>
                </c:pt>
                <c:pt idx="17">
                  <c:v>12766.883568052619</c:v>
                </c:pt>
                <c:pt idx="18">
                  <c:v>10455.496467691006</c:v>
                </c:pt>
                <c:pt idx="19">
                  <c:v>10369.749928437577</c:v>
                </c:pt>
                <c:pt idx="20">
                  <c:v>10411.172850622137</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112.36636261138482</c:v>
                </c:pt>
                <c:pt idx="1">
                  <c:v>96.766945459001207</c:v>
                </c:pt>
                <c:pt idx="2">
                  <c:v>159.98087262837788</c:v>
                </c:pt>
                <c:pt idx="3">
                  <c:v>192.11088653814633</c:v>
                </c:pt>
                <c:pt idx="4">
                  <c:v>188.69051066182487</c:v>
                </c:pt>
                <c:pt idx="5">
                  <c:v>143.94008979235102</c:v>
                </c:pt>
                <c:pt idx="6">
                  <c:v>161.92227438546792</c:v>
                </c:pt>
                <c:pt idx="7">
                  <c:v>199.93205391940717</c:v>
                </c:pt>
                <c:pt idx="8">
                  <c:v>251.46900339954033</c:v>
                </c:pt>
                <c:pt idx="9">
                  <c:v>229.96235698723322</c:v>
                </c:pt>
                <c:pt idx="10">
                  <c:v>224.28068107339931</c:v>
                </c:pt>
                <c:pt idx="11">
                  <c:v>6671.8124277906136</c:v>
                </c:pt>
                <c:pt idx="12">
                  <c:v>6802.6307451825796</c:v>
                </c:pt>
                <c:pt idx="13">
                  <c:v>6374.9710251282868</c:v>
                </c:pt>
                <c:pt idx="14">
                  <c:v>9927.4417935574638</c:v>
                </c:pt>
                <c:pt idx="15">
                  <c:v>10992.814167247247</c:v>
                </c:pt>
                <c:pt idx="16">
                  <c:v>21800.112766762704</c:v>
                </c:pt>
                <c:pt idx="17">
                  <c:v>17868.054567946758</c:v>
                </c:pt>
                <c:pt idx="18">
                  <c:v>21626.901189804317</c:v>
                </c:pt>
                <c:pt idx="19">
                  <c:v>26167.886500416029</c:v>
                </c:pt>
                <c:pt idx="20">
                  <c:v>24870.973468197964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15998.527037169233</c:v>
                </c:pt>
                <c:pt idx="1">
                  <c:v>13157.215856316354</c:v>
                </c:pt>
                <c:pt idx="2">
                  <c:v>13037.51738904892</c:v>
                </c:pt>
                <c:pt idx="3">
                  <c:v>16059.252106275813</c:v>
                </c:pt>
                <c:pt idx="4">
                  <c:v>13726.026548693324</c:v>
                </c:pt>
                <c:pt idx="5">
                  <c:v>15728.692491081358</c:v>
                </c:pt>
                <c:pt idx="6">
                  <c:v>9126.70417495125</c:v>
                </c:pt>
                <c:pt idx="7">
                  <c:v>17282.496171431427</c:v>
                </c:pt>
                <c:pt idx="8">
                  <c:v>15627.196247664227</c:v>
                </c:pt>
                <c:pt idx="9">
                  <c:v>11996.093421843198</c:v>
                </c:pt>
                <c:pt idx="10">
                  <c:v>15138.97085247884</c:v>
                </c:pt>
                <c:pt idx="11">
                  <c:v>12669.108948016898</c:v>
                </c:pt>
                <c:pt idx="12">
                  <c:v>12294.753307623305</c:v>
                </c:pt>
                <c:pt idx="13">
                  <c:v>14824.534986605486</c:v>
                </c:pt>
                <c:pt idx="14">
                  <c:v>13401.503632022845</c:v>
                </c:pt>
                <c:pt idx="15">
                  <c:v>14617.645500293169</c:v>
                </c:pt>
                <c:pt idx="16">
                  <c:v>8646.0768426220675</c:v>
                </c:pt>
                <c:pt idx="17">
                  <c:v>16326.895128618973</c:v>
                </c:pt>
                <c:pt idx="18">
                  <c:v>14902.19161567529</c:v>
                </c:pt>
                <c:pt idx="19">
                  <c:v>11367.918156143322</c:v>
                </c:pt>
                <c:pt idx="20">
                  <c:v>13923.045508550236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176.12256334353944</c:v>
                </c:pt>
                <c:pt idx="1">
                  <c:v>189.99267496851508</c:v>
                </c:pt>
                <c:pt idx="2">
                  <c:v>170.20478227324043</c:v>
                </c:pt>
                <c:pt idx="3">
                  <c:v>248.94985115219939</c:v>
                </c:pt>
                <c:pt idx="4">
                  <c:v>463.57034760984567</c:v>
                </c:pt>
                <c:pt idx="5">
                  <c:v>642.41427980599917</c:v>
                </c:pt>
                <c:pt idx="6">
                  <c:v>932.92599596663615</c:v>
                </c:pt>
                <c:pt idx="7">
                  <c:v>657.52984336007387</c:v>
                </c:pt>
                <c:pt idx="8">
                  <c:v>873.9113538557524</c:v>
                </c:pt>
                <c:pt idx="9">
                  <c:v>2731.1380651217751</c:v>
                </c:pt>
                <c:pt idx="10">
                  <c:v>2039.9946619776101</c:v>
                </c:pt>
                <c:pt idx="11">
                  <c:v>2369.5926138927362</c:v>
                </c:pt>
                <c:pt idx="12">
                  <c:v>2774.4490890256261</c:v>
                </c:pt>
                <c:pt idx="13">
                  <c:v>3550.8766518722859</c:v>
                </c:pt>
                <c:pt idx="14">
                  <c:v>8371.5684506867419</c:v>
                </c:pt>
                <c:pt idx="15">
                  <c:v>8963.1023358005423</c:v>
                </c:pt>
                <c:pt idx="16">
                  <c:v>8428.0139703989134</c:v>
                </c:pt>
                <c:pt idx="17">
                  <c:v>8318.4296318632623</c:v>
                </c:pt>
                <c:pt idx="18">
                  <c:v>8688.8185792019631</c:v>
                </c:pt>
                <c:pt idx="19">
                  <c:v>8437.3210258839063</c:v>
                </c:pt>
                <c:pt idx="20">
                  <c:v>9127.1434371851228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30389.277118411937</c:v>
                </c:pt>
                <c:pt idx="2">
                  <c:v>30551.659797639164</c:v>
                </c:pt>
                <c:pt idx="3">
                  <c:v>30836.06493178408</c:v>
                </c:pt>
                <c:pt idx="4">
                  <c:v>35003.637456933015</c:v>
                </c:pt>
                <c:pt idx="5">
                  <c:v>37065.602839388754</c:v>
                </c:pt>
                <c:pt idx="6">
                  <c:v>36580.311406194312</c:v>
                </c:pt>
                <c:pt idx="7">
                  <c:v>42642.250505795178</c:v>
                </c:pt>
                <c:pt idx="8">
                  <c:v>44512.575369395883</c:v>
                </c:pt>
                <c:pt idx="9">
                  <c:v>44043.985419613025</c:v>
                </c:pt>
                <c:pt idx="10">
                  <c:v>46509.320583016663</c:v>
                </c:pt>
                <c:pt idx="11">
                  <c:v>47276.40298203173</c:v>
                </c:pt>
                <c:pt idx="12">
                  <c:v>45669.103053357794</c:v>
                </c:pt>
                <c:pt idx="13">
                  <c:v>46513.945936749915</c:v>
                </c:pt>
                <c:pt idx="14">
                  <c:v>67558.278329082459</c:v>
                </c:pt>
                <c:pt idx="15">
                  <c:v>68466.119910543421</c:v>
                </c:pt>
                <c:pt idx="16">
                  <c:v>66573.499197997924</c:v>
                </c:pt>
                <c:pt idx="17">
                  <c:v>69038.491982084175</c:v>
                </c:pt>
                <c:pt idx="18">
                  <c:v>67856.823604608522</c:v>
                </c:pt>
                <c:pt idx="19">
                  <c:v>67079.093758284856</c:v>
                </c:pt>
                <c:pt idx="20">
                  <c:v>68294.641139380779</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14970.455899979323</c:v>
                </c:pt>
                <c:pt idx="3">
                  <c:v>15059.338965723799</c:v>
                </c:pt>
                <c:pt idx="4">
                  <c:v>15898.016860854941</c:v>
                </c:pt>
                <c:pt idx="5">
                  <c:v>17814.441642547925</c:v>
                </c:pt>
                <c:pt idx="6">
                  <c:v>21901.163766115085</c:v>
                </c:pt>
                <c:pt idx="7">
                  <c:v>18944.215629908853</c:v>
                </c:pt>
                <c:pt idx="8">
                  <c:v>21840.028036565323</c:v>
                </c:pt>
                <c:pt idx="9">
                  <c:v>23289.483904261157</c:v>
                </c:pt>
                <c:pt idx="10">
                  <c:v>24549.785985685936</c:v>
                </c:pt>
                <c:pt idx="11">
                  <c:v>27076.35026743307</c:v>
                </c:pt>
                <c:pt idx="12">
                  <c:v>30034.779796072489</c:v>
                </c:pt>
                <c:pt idx="13">
                  <c:v>29829.481716670794</c:v>
                </c:pt>
                <c:pt idx="14">
                  <c:v>30978.381854414758</c:v>
                </c:pt>
                <c:pt idx="15">
                  <c:v>31024.543693499181</c:v>
                </c:pt>
                <c:pt idx="16">
                  <c:v>31118.999590236661</c:v>
                </c:pt>
                <c:pt idx="17">
                  <c:v>27236.482000457607</c:v>
                </c:pt>
                <c:pt idx="18">
                  <c:v>28814.398332974488</c:v>
                </c:pt>
                <c:pt idx="19">
                  <c:v>29321.929481724375</c:v>
                </c:pt>
                <c:pt idx="20">
                  <c:v>29942.103973856221</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-216.15335358673966</c:v>
                </c:pt>
                <c:pt idx="1">
                  <c:v>-270.72653585762384</c:v>
                </c:pt>
                <c:pt idx="2">
                  <c:v>-247.82492142975761</c:v>
                </c:pt>
                <c:pt idx="3">
                  <c:v>-381.29964384751941</c:v>
                </c:pt>
                <c:pt idx="4">
                  <c:v>-587.36597846732968</c:v>
                </c:pt>
                <c:pt idx="5">
                  <c:v>-877.22152668478338</c:v>
                </c:pt>
                <c:pt idx="6">
                  <c:v>-1388.0345257664785</c:v>
                </c:pt>
                <c:pt idx="7">
                  <c:v>-949.13594295151893</c:v>
                </c:pt>
                <c:pt idx="8">
                  <c:v>-1362.8136713688455</c:v>
                </c:pt>
                <c:pt idx="9">
                  <c:v>-3558.8907071535714</c:v>
                </c:pt>
                <c:pt idx="10">
                  <c:v>-2624.88297857525</c:v>
                </c:pt>
                <c:pt idx="11">
                  <c:v>-3027.1275263062221</c:v>
                </c:pt>
                <c:pt idx="12">
                  <c:v>-3504.7526996444453</c:v>
                </c:pt>
                <c:pt idx="13">
                  <c:v>-4496.0490851375253</c:v>
                </c:pt>
                <c:pt idx="14">
                  <c:v>-11118.704005174803</c:v>
                </c:pt>
                <c:pt idx="15">
                  <c:v>-11833.67417977516</c:v>
                </c:pt>
                <c:pt idx="16">
                  <c:v>-10771.065646490564</c:v>
                </c:pt>
                <c:pt idx="17">
                  <c:v>-10708.704557489538</c:v>
                </c:pt>
                <c:pt idx="18">
                  <c:v>-11065.226811108318</c:v>
                </c:pt>
                <c:pt idx="19">
                  <c:v>-10669.066679512531</c:v>
                </c:pt>
                <c:pt idx="20">
                  <c:v>-11542.680347049925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-2475.7597056435334</c:v>
                </c:pt>
                <c:pt idx="2">
                  <c:v>-1803.6642519381712</c:v>
                </c:pt>
                <c:pt idx="3">
                  <c:v>-4832.4404260602605</c:v>
                </c:pt>
                <c:pt idx="4">
                  <c:v>-7110.7120006978221</c:v>
                </c:pt>
                <c:pt idx="5">
                  <c:v>-10991.606855077931</c:v>
                </c:pt>
                <c:pt idx="6">
                  <c:v>-8781.7394712922251</c:v>
                </c:pt>
                <c:pt idx="7">
                  <c:v>-17839.061833829182</c:v>
                </c:pt>
                <c:pt idx="8">
                  <c:v>-18710.640656150092</c:v>
                </c:pt>
                <c:pt idx="9">
                  <c:v>-12388.46092482809</c:v>
                </c:pt>
                <c:pt idx="10">
                  <c:v>-14595.697002947651</c:v>
                </c:pt>
                <c:pt idx="11">
                  <c:v>-28582.461941759801</c:v>
                </c:pt>
                <c:pt idx="12">
                  <c:v>-27716.605077456246</c:v>
                </c:pt>
                <c:pt idx="13">
                  <c:v>-27404.088110671786</c:v>
                </c:pt>
                <c:pt idx="14">
                  <c:v>-49917.550293479289</c:v>
                </c:pt>
                <c:pt idx="15">
                  <c:v>-53328.825972536979</c:v>
                </c:pt>
                <c:pt idx="16">
                  <c:v>-59558.971045722479</c:v>
                </c:pt>
                <c:pt idx="17">
                  <c:v>-59357.560141342103</c:v>
                </c:pt>
                <c:pt idx="18">
                  <c:v>-59343.376302655335</c:v>
                </c:pt>
                <c:pt idx="19">
                  <c:v>-59330.048024138297</c:v>
                </c:pt>
                <c:pt idx="20">
                  <c:v>-59304.351302766852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1297.5112973648102</c:v>
                </c:pt>
                <c:pt idx="2">
                  <c:v>1171.9336991512355</c:v>
                </c:pt>
                <c:pt idx="3">
                  <c:v>368.12578358187966</c:v>
                </c:pt>
                <c:pt idx="4">
                  <c:v>-393.33144164990517</c:v>
                </c:pt>
                <c:pt idx="5">
                  <c:v>-2035.5626940880393</c:v>
                </c:pt>
                <c:pt idx="6">
                  <c:v>-412.33010465386542</c:v>
                </c:pt>
                <c:pt idx="7">
                  <c:v>-2967.1937665334663</c:v>
                </c:pt>
                <c:pt idx="8">
                  <c:v>-3668.0890706746977</c:v>
                </c:pt>
                <c:pt idx="9">
                  <c:v>-5463.2461459695187</c:v>
                </c:pt>
                <c:pt idx="10">
                  <c:v>-9262.4682565549556</c:v>
                </c:pt>
                <c:pt idx="11">
                  <c:v>-9792.3547554691177</c:v>
                </c:pt>
                <c:pt idx="12">
                  <c:v>-10386.107197271991</c:v>
                </c:pt>
                <c:pt idx="13">
                  <c:v>-11520.653357590789</c:v>
                </c:pt>
                <c:pt idx="14">
                  <c:v>-11573.900663646036</c:v>
                </c:pt>
                <c:pt idx="15">
                  <c:v>-11471.636679696599</c:v>
                </c:pt>
                <c:pt idx="16">
                  <c:v>-9974.0796284201751</c:v>
                </c:pt>
                <c:pt idx="17">
                  <c:v>-11002.258374494868</c:v>
                </c:pt>
                <c:pt idx="18">
                  <c:v>-9773.9656425609064</c:v>
                </c:pt>
                <c:pt idx="19">
                  <c:v>-9189.1104919219943</c:v>
                </c:pt>
                <c:pt idx="20">
                  <c:v>-11122.489336367926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-4.0501018173208649</c:v>
                </c:pt>
                <c:pt idx="2">
                  <c:v>-144.8965285067884</c:v>
                </c:pt>
                <c:pt idx="3">
                  <c:v>-112.57338460119263</c:v>
                </c:pt>
                <c:pt idx="4">
                  <c:v>-293.49240837023535</c:v>
                </c:pt>
                <c:pt idx="5">
                  <c:v>-350.29886159783473</c:v>
                </c:pt>
                <c:pt idx="6">
                  <c:v>-210.30507785414056</c:v>
                </c:pt>
                <c:pt idx="7">
                  <c:v>-187.54747391566798</c:v>
                </c:pt>
                <c:pt idx="8">
                  <c:v>-266.91633008842746</c:v>
                </c:pt>
                <c:pt idx="9">
                  <c:v>-293.04827817761816</c:v>
                </c:pt>
                <c:pt idx="10">
                  <c:v>-467.53577629335177</c:v>
                </c:pt>
                <c:pt idx="11">
                  <c:v>7604.5543605148432</c:v>
                </c:pt>
                <c:pt idx="12">
                  <c:v>7326.5938174971361</c:v>
                </c:pt>
                <c:pt idx="13">
                  <c:v>6385.1314711286232</c:v>
                </c:pt>
                <c:pt idx="14">
                  <c:v>5984.6397701082169</c:v>
                </c:pt>
                <c:pt idx="15">
                  <c:v>7017.5646444699814</c:v>
                </c:pt>
                <c:pt idx="16">
                  <c:v>9538.6377910344818</c:v>
                </c:pt>
                <c:pt idx="17">
                  <c:v>9623.8552837878779</c:v>
                </c:pt>
                <c:pt idx="18">
                  <c:v>7312.4681834262647</c:v>
                </c:pt>
                <c:pt idx="19">
                  <c:v>7226.721644172836</c:v>
                </c:pt>
                <c:pt idx="20">
                  <c:v>7268.1445663573959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-15.599417152383609</c:v>
                </c:pt>
                <c:pt idx="2">
                  <c:v>47.614510016993066</c:v>
                </c:pt>
                <c:pt idx="3">
                  <c:v>79.744523926761516</c:v>
                </c:pt>
                <c:pt idx="4">
                  <c:v>76.324148050440058</c:v>
                </c:pt>
                <c:pt idx="5">
                  <c:v>31.573727180966202</c:v>
                </c:pt>
                <c:pt idx="6">
                  <c:v>49.5559117740831</c:v>
                </c:pt>
                <c:pt idx="7">
                  <c:v>87.565691308022352</c:v>
                </c:pt>
                <c:pt idx="8">
                  <c:v>139.1026407881555</c:v>
                </c:pt>
                <c:pt idx="9">
                  <c:v>117.59599437584841</c:v>
                </c:pt>
                <c:pt idx="10">
                  <c:v>111.91431846201449</c:v>
                </c:pt>
                <c:pt idx="11">
                  <c:v>6559.4460651792288</c:v>
                </c:pt>
                <c:pt idx="12">
                  <c:v>6690.2643825711948</c:v>
                </c:pt>
                <c:pt idx="13">
                  <c:v>6262.604662516902</c:v>
                </c:pt>
                <c:pt idx="14">
                  <c:v>9815.075430946079</c:v>
                </c:pt>
                <c:pt idx="15">
                  <c:v>10880.447804635862</c:v>
                </c:pt>
                <c:pt idx="16">
                  <c:v>21687.746404151319</c:v>
                </c:pt>
                <c:pt idx="17">
                  <c:v>17755.688205335373</c:v>
                </c:pt>
                <c:pt idx="18">
                  <c:v>21514.534827192932</c:v>
                </c:pt>
                <c:pt idx="19">
                  <c:v>26055.520137804644</c:v>
                </c:pt>
                <c:pt idx="20">
                  <c:v>24758.60710558658</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-2841.3111808528793</c:v>
                </c:pt>
                <c:pt idx="2">
                  <c:v>-2961.0096481203127</c:v>
                </c:pt>
                <c:pt idx="3">
                  <c:v>60.725069106580122</c:v>
                </c:pt>
                <c:pt idx="4">
                  <c:v>-2272.5004884759092</c:v>
                </c:pt>
                <c:pt idx="5">
                  <c:v>-269.83454608787542</c:v>
                </c:pt>
                <c:pt idx="6">
                  <c:v>-6871.8228622179831</c:v>
                </c:pt>
                <c:pt idx="7">
                  <c:v>1283.9691342621936</c:v>
                </c:pt>
                <c:pt idx="8">
                  <c:v>-371.33078950500567</c:v>
                </c:pt>
                <c:pt idx="9">
                  <c:v>-4002.4336153260356</c:v>
                </c:pt>
                <c:pt idx="10">
                  <c:v>-859.55618469039291</c:v>
                </c:pt>
                <c:pt idx="11">
                  <c:v>-3329.4180891523356</c:v>
                </c:pt>
                <c:pt idx="12">
                  <c:v>-3703.7737295459283</c:v>
                </c:pt>
                <c:pt idx="13">
                  <c:v>-1173.9920505637474</c:v>
                </c:pt>
                <c:pt idx="14">
                  <c:v>-2597.0234051463885</c:v>
                </c:pt>
                <c:pt idx="15">
                  <c:v>-1380.8815368760643</c:v>
                </c:pt>
                <c:pt idx="16">
                  <c:v>-7352.4501945471657</c:v>
                </c:pt>
                <c:pt idx="17">
                  <c:v>328.36809144973995</c:v>
                </c:pt>
                <c:pt idx="18">
                  <c:v>-1096.3354214939427</c:v>
                </c:pt>
                <c:pt idx="19">
                  <c:v>-4630.6088810259116</c:v>
                </c:pt>
                <c:pt idx="20">
                  <c:v>-2075.4815286189969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13.870111624975635</c:v>
                </c:pt>
                <c:pt idx="2">
                  <c:v>-5.9177810702990143</c:v>
                </c:pt>
                <c:pt idx="3">
                  <c:v>72.827287808659946</c:v>
                </c:pt>
                <c:pt idx="4">
                  <c:v>287.44778426630626</c:v>
                </c:pt>
                <c:pt idx="5">
                  <c:v>466.2917164624597</c:v>
                </c:pt>
                <c:pt idx="6">
                  <c:v>756.80343262309668</c:v>
                </c:pt>
                <c:pt idx="7">
                  <c:v>481.4072800165344</c:v>
                </c:pt>
                <c:pt idx="8">
                  <c:v>697.78879051221293</c:v>
                </c:pt>
                <c:pt idx="9">
                  <c:v>2555.0155017782358</c:v>
                </c:pt>
                <c:pt idx="10">
                  <c:v>1863.8720986340707</c:v>
                </c:pt>
                <c:pt idx="11">
                  <c:v>2193.4700505491969</c:v>
                </c:pt>
                <c:pt idx="12">
                  <c:v>2598.3265256820869</c:v>
                </c:pt>
                <c:pt idx="13">
                  <c:v>3374.7540885287467</c:v>
                </c:pt>
                <c:pt idx="14">
                  <c:v>8195.4458873432031</c:v>
                </c:pt>
                <c:pt idx="15">
                  <c:v>8786.9797724570035</c:v>
                </c:pt>
                <c:pt idx="16">
                  <c:v>8251.8914070553747</c:v>
                </c:pt>
                <c:pt idx="17">
                  <c:v>8142.3070685197226</c:v>
                </c:pt>
                <c:pt idx="18">
                  <c:v>8512.6960158584243</c:v>
                </c:pt>
                <c:pt idx="19">
                  <c:v>8261.1984625403675</c:v>
                </c:pt>
                <c:pt idx="20">
                  <c:v>8951.020873841584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1080.3227072098489</c:v>
                </c:pt>
                <c:pt idx="2">
                  <c:v>1242.7053864370755</c:v>
                </c:pt>
                <c:pt idx="3">
                  <c:v>1527.1105205819913</c:v>
                </c:pt>
                <c:pt idx="4">
                  <c:v>5694.6830457309261</c:v>
                </c:pt>
                <c:pt idx="5">
                  <c:v>7756.6484281866651</c:v>
                </c:pt>
                <c:pt idx="6">
                  <c:v>7271.3569949922239</c:v>
                </c:pt>
                <c:pt idx="7">
                  <c:v>13333.29609459309</c:v>
                </c:pt>
                <c:pt idx="8">
                  <c:v>15203.620958193795</c:v>
                </c:pt>
                <c:pt idx="9">
                  <c:v>14735.031008410937</c:v>
                </c:pt>
                <c:pt idx="10">
                  <c:v>17200.366171814574</c:v>
                </c:pt>
                <c:pt idx="11">
                  <c:v>17967.448570829642</c:v>
                </c:pt>
                <c:pt idx="12">
                  <c:v>16360.148642155706</c:v>
                </c:pt>
                <c:pt idx="13">
                  <c:v>17204.991525547826</c:v>
                </c:pt>
                <c:pt idx="14">
                  <c:v>38249.323917880371</c:v>
                </c:pt>
                <c:pt idx="15">
                  <c:v>39157.165499341332</c:v>
                </c:pt>
                <c:pt idx="16">
                  <c:v>37264.544786795836</c:v>
                </c:pt>
                <c:pt idx="17">
                  <c:v>39729.537570882087</c:v>
                </c:pt>
                <c:pt idx="18">
                  <c:v>38547.869193406434</c:v>
                </c:pt>
                <c:pt idx="19">
                  <c:v>37770.139347082768</c:v>
                </c:pt>
                <c:pt idx="20">
                  <c:v>38985.686728178691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2195.9283718217212</c:v>
                </c:pt>
                <c:pt idx="3">
                  <c:v>2284.8114375661971</c:v>
                </c:pt>
                <c:pt idx="4">
                  <c:v>3123.4893326973397</c:v>
                </c:pt>
                <c:pt idx="5">
                  <c:v>5039.9141143903234</c:v>
                </c:pt>
                <c:pt idx="6">
                  <c:v>9126.6362379574839</c:v>
                </c:pt>
                <c:pt idx="7">
                  <c:v>6169.6881017512515</c:v>
                </c:pt>
                <c:pt idx="8">
                  <c:v>9065.500508407722</c:v>
                </c:pt>
                <c:pt idx="9">
                  <c:v>10514.956376103555</c:v>
                </c:pt>
                <c:pt idx="10">
                  <c:v>11775.258457528334</c:v>
                </c:pt>
                <c:pt idx="11">
                  <c:v>14301.822739275469</c:v>
                </c:pt>
                <c:pt idx="12">
                  <c:v>17260.25226791489</c:v>
                </c:pt>
                <c:pt idx="13">
                  <c:v>17054.954188513191</c:v>
                </c:pt>
                <c:pt idx="14">
                  <c:v>18203.854326257155</c:v>
                </c:pt>
                <c:pt idx="15">
                  <c:v>18250.016165341578</c:v>
                </c:pt>
                <c:pt idx="16">
                  <c:v>18344.472062079061</c:v>
                </c:pt>
                <c:pt idx="17">
                  <c:v>14461.954472300005</c:v>
                </c:pt>
                <c:pt idx="18">
                  <c:v>16039.870804816886</c:v>
                </c:pt>
                <c:pt idx="19">
                  <c:v>16547.401953566776</c:v>
                </c:pt>
                <c:pt idx="20">
                  <c:v>17167.576445698622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278.26738001248918</c:v>
                </c:pt>
                <c:pt idx="4">
                  <c:v>376.57738860204699</c:v>
                </c:pt>
                <c:pt idx="5">
                  <c:v>530.85303098394775</c:v>
                </c:pt>
                <c:pt idx="6">
                  <c:v>736.11748304647483</c:v>
                </c:pt>
                <c:pt idx="7">
                  <c:v>1019.4776925703667</c:v>
                </c:pt>
                <c:pt idx="8">
                  <c:v>1309.2311324582408</c:v>
                </c:pt>
                <c:pt idx="9">
                  <c:v>1353.6156282364248</c:v>
                </c:pt>
                <c:pt idx="10">
                  <c:v>1413.6473315463988</c:v>
                </c:pt>
                <c:pt idx="11">
                  <c:v>1945.79027708898</c:v>
                </c:pt>
                <c:pt idx="12">
                  <c:v>2095.8280219900871</c:v>
                </c:pt>
                <c:pt idx="13">
                  <c:v>2225.6346153813574</c:v>
                </c:pt>
                <c:pt idx="14">
                  <c:v>3335.8048984066386</c:v>
                </c:pt>
                <c:pt idx="15">
                  <c:v>3549.3596860052426</c:v>
                </c:pt>
                <c:pt idx="16">
                  <c:v>3920.287935828635</c:v>
                </c:pt>
                <c:pt idx="17">
                  <c:v>4019.4591506996467</c:v>
                </c:pt>
                <c:pt idx="18">
                  <c:v>4137.5845179875823</c:v>
                </c:pt>
                <c:pt idx="19">
                  <c:v>4129.5854485245782</c:v>
                </c:pt>
                <c:pt idx="20">
                  <c:v>4186.4081211918328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4524.2789065052129</c:v>
                </c:pt>
                <c:pt idx="4">
                  <c:v>3423.0192186261761</c:v>
                </c:pt>
                <c:pt idx="5">
                  <c:v>3540.9994802817278</c:v>
                </c:pt>
                <c:pt idx="6">
                  <c:v>3827.3760249605616</c:v>
                </c:pt>
                <c:pt idx="7">
                  <c:v>3005.5956116452971</c:v>
                </c:pt>
                <c:pt idx="8">
                  <c:v>2920.2061002843684</c:v>
                </c:pt>
                <c:pt idx="9">
                  <c:v>3511.0979987575824</c:v>
                </c:pt>
                <c:pt idx="10">
                  <c:v>3613.6075170640829</c:v>
                </c:pt>
                <c:pt idx="11">
                  <c:v>3232.3945853669911</c:v>
                </c:pt>
                <c:pt idx="12">
                  <c:v>2687.1122041872031</c:v>
                </c:pt>
                <c:pt idx="13">
                  <c:v>2694.0766496397209</c:v>
                </c:pt>
                <c:pt idx="14">
                  <c:v>2919.961419242044</c:v>
                </c:pt>
                <c:pt idx="15">
                  <c:v>3524.1122307189266</c:v>
                </c:pt>
                <c:pt idx="16">
                  <c:v>4263.8058433879778</c:v>
                </c:pt>
                <c:pt idx="17">
                  <c:v>3754.6926335013486</c:v>
                </c:pt>
                <c:pt idx="18">
                  <c:v>3232.5892374383184</c:v>
                </c:pt>
                <c:pt idx="19">
                  <c:v>3657.6061047835833</c:v>
                </c:pt>
                <c:pt idx="20">
                  <c:v>2606.6296956740607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2473.1225514602475</c:v>
                </c:pt>
                <c:pt idx="1">
                  <c:v>2459.2654715461963</c:v>
                </c:pt>
                <c:pt idx="2">
                  <c:v>2602.4178885254441</c:v>
                </c:pt>
                <c:pt idx="3">
                  <c:v>2527.8755069486929</c:v>
                </c:pt>
                <c:pt idx="4">
                  <c:v>2477.7423676284116</c:v>
                </c:pt>
                <c:pt idx="5">
                  <c:v>2399.2770218089549</c:v>
                </c:pt>
                <c:pt idx="6">
                  <c:v>2643.8229940324782</c:v>
                </c:pt>
                <c:pt idx="7">
                  <c:v>2439.7898337410284</c:v>
                </c:pt>
                <c:pt idx="8">
                  <c:v>2392.4974455259871</c:v>
                </c:pt>
                <c:pt idx="9">
                  <c:v>2611.9099821314903</c:v>
                </c:pt>
                <c:pt idx="10">
                  <c:v>2550.2185179712988</c:v>
                </c:pt>
                <c:pt idx="11">
                  <c:v>3765.3399154989152</c:v>
                </c:pt>
                <c:pt idx="12">
                  <c:v>3767.7631770020052</c:v>
                </c:pt>
                <c:pt idx="13">
                  <c:v>3602.6952467461147</c:v>
                </c:pt>
                <c:pt idx="14">
                  <c:v>3420.0755841353121</c:v>
                </c:pt>
                <c:pt idx="15">
                  <c:v>3576.7726408427416</c:v>
                </c:pt>
                <c:pt idx="16">
                  <c:v>5300.0873357619885</c:v>
                </c:pt>
                <c:pt idx="17">
                  <c:v>4696.9072644408434</c:v>
                </c:pt>
                <c:pt idx="18">
                  <c:v>4984.5604812654537</c:v>
                </c:pt>
                <c:pt idx="19">
                  <c:v>5639.224610536302</c:v>
                </c:pt>
                <c:pt idx="20">
                  <c:v>5472.0670148175586</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769.69566964446847</c:v>
                </c:pt>
                <c:pt idx="1">
                  <c:v>747.81578808862548</c:v>
                </c:pt>
                <c:pt idx="2">
                  <c:v>749.21042116613239</c:v>
                </c:pt>
                <c:pt idx="3">
                  <c:v>756.76272405584189</c:v>
                </c:pt>
                <c:pt idx="4">
                  <c:v>736.15943990439405</c:v>
                </c:pt>
                <c:pt idx="5">
                  <c:v>733.59642920890121</c:v>
                </c:pt>
                <c:pt idx="6">
                  <c:v>705.28037065221054</c:v>
                </c:pt>
                <c:pt idx="7">
                  <c:v>731.37152472854871</c:v>
                </c:pt>
                <c:pt idx="8">
                  <c:v>720.90664400660023</c:v>
                </c:pt>
                <c:pt idx="9">
                  <c:v>711.61010846280033</c:v>
                </c:pt>
                <c:pt idx="10">
                  <c:v>714.47676223624217</c:v>
                </c:pt>
                <c:pt idx="11">
                  <c:v>758.27822306172641</c:v>
                </c:pt>
                <c:pt idx="12">
                  <c:v>752.88534077429767</c:v>
                </c:pt>
                <c:pt idx="13">
                  <c:v>759.88407348286466</c:v>
                </c:pt>
                <c:pt idx="14">
                  <c:v>771.06555680536621</c:v>
                </c:pt>
                <c:pt idx="15">
                  <c:v>788.48838756413488</c:v>
                </c:pt>
                <c:pt idx="16">
                  <c:v>847.61853673055066</c:v>
                </c:pt>
                <c:pt idx="17">
                  <c:v>864.36031919321169</c:v>
                </c:pt>
                <c:pt idx="18">
                  <c:v>888.05877641890879</c:v>
                </c:pt>
                <c:pt idx="19">
                  <c:v>913.2037667358411</c:v>
                </c:pt>
                <c:pt idx="20">
                  <c:v>913.4012980184458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10.02153718456214</c:v>
                </c:pt>
                <c:pt idx="5">
                  <c:v>0</c:v>
                </c:pt>
                <c:pt idx="6">
                  <c:v>2.8971761784103802</c:v>
                </c:pt>
                <c:pt idx="7">
                  <c:v>6.12909344562736</c:v>
                </c:pt>
                <c:pt idx="8">
                  <c:v>23.145992974376629</c:v>
                </c:pt>
                <c:pt idx="9">
                  <c:v>0</c:v>
                </c:pt>
                <c:pt idx="10">
                  <c:v>4.1088230036928897</c:v>
                </c:pt>
                <c:pt idx="11">
                  <c:v>4.3748218321287906</c:v>
                </c:pt>
                <c:pt idx="12">
                  <c:v>11.897241299005938</c:v>
                </c:pt>
                <c:pt idx="13">
                  <c:v>19.225414650737132</c:v>
                </c:pt>
                <c:pt idx="14">
                  <c:v>46.119157424123649</c:v>
                </c:pt>
                <c:pt idx="15">
                  <c:v>53.989266327523353</c:v>
                </c:pt>
                <c:pt idx="16">
                  <c:v>23.469214295538229</c:v>
                </c:pt>
                <c:pt idx="17">
                  <c:v>68.24894337875628</c:v>
                </c:pt>
                <c:pt idx="18">
                  <c:v>71.938899239276139</c:v>
                </c:pt>
                <c:pt idx="19">
                  <c:v>26.689438483061256</c:v>
                </c:pt>
                <c:pt idx="20">
                  <c:v>67.044308762407908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106.62749025194321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1182.469838325527</c:v>
                </c:pt>
                <c:pt idx="11">
                  <c:v>1280.7042009241272</c:v>
                </c:pt>
                <c:pt idx="12">
                  <c:v>1604.0002101448276</c:v>
                </c:pt>
                <c:pt idx="13">
                  <c:v>1709.0209773928275</c:v>
                </c:pt>
                <c:pt idx="14">
                  <c:v>1850.4018617504275</c:v>
                </c:pt>
                <c:pt idx="15">
                  <c:v>1937.3450212765276</c:v>
                </c:pt>
                <c:pt idx="16">
                  <c:v>2026.787337083128</c:v>
                </c:pt>
                <c:pt idx="17">
                  <c:v>2131.9977228192279</c:v>
                </c:pt>
                <c:pt idx="18">
                  <c:v>2251.1585883220278</c:v>
                </c:pt>
                <c:pt idx="19">
                  <c:v>2315.2335862107288</c:v>
                </c:pt>
                <c:pt idx="20">
                  <c:v>2410.7386497671287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143.84895713</c:v>
                </c:pt>
                <c:pt idx="11">
                  <c:v>506.32886731999997</c:v>
                </c:pt>
                <c:pt idx="12">
                  <c:v>630.73726880000004</c:v>
                </c:pt>
                <c:pt idx="13">
                  <c:v>1335.84364519</c:v>
                </c:pt>
                <c:pt idx="14">
                  <c:v>3215.3610739999999</c:v>
                </c:pt>
                <c:pt idx="15">
                  <c:v>3707.0978989599998</c:v>
                </c:pt>
                <c:pt idx="16">
                  <c:v>4637.34143984</c:v>
                </c:pt>
                <c:pt idx="17">
                  <c:v>4702.7215454799998</c:v>
                </c:pt>
                <c:pt idx="18">
                  <c:v>5234.4162614299994</c:v>
                </c:pt>
                <c:pt idx="19">
                  <c:v>5234.4162614299994</c:v>
                </c:pt>
                <c:pt idx="20">
                  <c:v>5234.4162614299994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2266.3855260799996</c:v>
                </c:pt>
                <c:pt idx="18">
                  <c:v>2308.5484220699996</c:v>
                </c:pt>
                <c:pt idx="19">
                  <c:v>2308.5484220699996</c:v>
                </c:pt>
                <c:pt idx="20">
                  <c:v>2308.5484220699996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97441.08009926416</c:v>
                </c:pt>
                <c:pt idx="1">
                  <c:v>82845.383096316509</c:v>
                </c:pt>
                <c:pt idx="2">
                  <c:v>38136.728796497307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31943.088576287159</c:v>
                </c:pt>
                <c:pt idx="1">
                  <c:v>22680.620319732203</c:v>
                </c:pt>
                <c:pt idx="2">
                  <c:v>20820.599239919233</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3143.0282842647412</c:v>
                </c:pt>
                <c:pt idx="1">
                  <c:v>2675.4925079713894</c:v>
                </c:pt>
                <c:pt idx="2">
                  <c:v>10411.172850622137</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112.36636261138482</c:v>
                </c:pt>
                <c:pt idx="1">
                  <c:v>224.28068107339931</c:v>
                </c:pt>
                <c:pt idx="2">
                  <c:v>24870.973468197964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15998.527037169233</c:v>
                </c:pt>
                <c:pt idx="1">
                  <c:v>15138.97085247884</c:v>
                </c:pt>
                <c:pt idx="2">
                  <c:v>13923.045508550236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176.12256334353944</c:v>
                </c:pt>
                <c:pt idx="1">
                  <c:v>2039.9946619776101</c:v>
                </c:pt>
                <c:pt idx="2">
                  <c:v>9127.1434371851228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46509.320583016663</c:v>
                </c:pt>
                <c:pt idx="2">
                  <c:v>68294.641139380779</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24549.785985685936</c:v>
                </c:pt>
                <c:pt idx="2">
                  <c:v>29942.103973856221</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(DP5)</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128.69987142208473</c:v>
                </c:pt>
                <c:pt idx="1">
                  <c:v>128.10265802745249</c:v>
                </c:pt>
                <c:pt idx="2">
                  <c:v>127.77478204561633</c:v>
                </c:pt>
                <c:pt idx="3">
                  <c:v>124.56374963844586</c:v>
                </c:pt>
                <c:pt idx="4">
                  <c:v>121.44877589091675</c:v>
                </c:pt>
                <c:pt idx="5">
                  <c:v>115.8995197213335</c:v>
                </c:pt>
                <c:pt idx="6">
                  <c:v>120.33042321289389</c:v>
                </c:pt>
                <c:pt idx="7">
                  <c:v>109.2326591837526</c:v>
                </c:pt>
                <c:pt idx="8">
                  <c:v>106.13923941444934</c:v>
                </c:pt>
                <c:pt idx="9">
                  <c:v>108.84015584840436</c:v>
                </c:pt>
                <c:pt idx="10">
                  <c:v>101.61706016867205</c:v>
                </c:pt>
                <c:pt idx="11">
                  <c:v>90.888768465582729</c:v>
                </c:pt>
                <c:pt idx="12">
                  <c:v>92.559152075840373</c:v>
                </c:pt>
                <c:pt idx="13">
                  <c:v>90.298929167857764</c:v>
                </c:pt>
                <c:pt idx="14">
                  <c:v>67.849705510617468</c:v>
                </c:pt>
                <c:pt idx="15">
                  <c:v>63.225871804359045</c:v>
                </c:pt>
                <c:pt idx="16">
                  <c:v>58.108586847712431</c:v>
                </c:pt>
                <c:pt idx="17">
                  <c:v>57.389647568711176</c:v>
                </c:pt>
                <c:pt idx="18">
                  <c:v>57.932312484302741</c:v>
                </c:pt>
                <c:pt idx="19">
                  <c:v>58.57829140373839</c:v>
                </c:pt>
                <c:pt idx="20">
                  <c:v>55.790692629495766</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166.24737115888618</c:v>
                </c:pt>
                <c:pt idx="1">
                  <c:v>161.70064186794232</c:v>
                </c:pt>
                <c:pt idx="2">
                  <c:v>137.50098604878929</c:v>
                </c:pt>
                <c:pt idx="3">
                  <c:v>128.54497049155282</c:v>
                </c:pt>
                <c:pt idx="4">
                  <c:v>199.96216292306008</c:v>
                </c:pt>
                <c:pt idx="5">
                  <c:v>266.37704229106185</c:v>
                </c:pt>
                <c:pt idx="6">
                  <c:v>296.32877877492535</c:v>
                </c:pt>
                <c:pt idx="7">
                  <c:v>345.50166994364622</c:v>
                </c:pt>
                <c:pt idx="8">
                  <c:v>326.40113112814328</c:v>
                </c:pt>
                <c:pt idx="9">
                  <c:v>518.49652280919588</c:v>
                </c:pt>
                <c:pt idx="10">
                  <c:v>412.57238110656908</c:v>
                </c:pt>
                <c:pt idx="11">
                  <c:v>622.33213111601947</c:v>
                </c:pt>
                <c:pt idx="12">
                  <c:v>658.10081412828538</c:v>
                </c:pt>
                <c:pt idx="13">
                  <c:v>710.8143975874184</c:v>
                </c:pt>
                <c:pt idx="14">
                  <c:v>1846.8674545775746</c:v>
                </c:pt>
                <c:pt idx="15">
                  <c:v>1913.5687543559634</c:v>
                </c:pt>
                <c:pt idx="16">
                  <c:v>1942.4237082827037</c:v>
                </c:pt>
                <c:pt idx="17">
                  <c:v>1982.3389983409036</c:v>
                </c:pt>
                <c:pt idx="18">
                  <c:v>2198.8036357034962</c:v>
                </c:pt>
                <c:pt idx="19">
                  <c:v>2375.6510901886895</c:v>
                </c:pt>
                <c:pt idx="20">
                  <c:v>3139.209923154006</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9.2808556117700771</c:v>
                </c:pt>
                <c:pt idx="1">
                  <c:v>30.951730232348602</c:v>
                </c:pt>
                <c:pt idx="2">
                  <c:v>30.755221316595406</c:v>
                </c:pt>
                <c:pt idx="3">
                  <c:v>77.83221189966099</c:v>
                </c:pt>
                <c:pt idx="4">
                  <c:v>39.209543158485111</c:v>
                </c:pt>
                <c:pt idx="5">
                  <c:v>95.734865037647182</c:v>
                </c:pt>
                <c:pt idx="6">
                  <c:v>252.17742073641267</c:v>
                </c:pt>
                <c:pt idx="7">
                  <c:v>185.41348600410626</c:v>
                </c:pt>
                <c:pt idx="8">
                  <c:v>242.52068758919623</c:v>
                </c:pt>
                <c:pt idx="9">
                  <c:v>335.15496729030303</c:v>
                </c:pt>
                <c:pt idx="10">
                  <c:v>309.43815217569329</c:v>
                </c:pt>
                <c:pt idx="11">
                  <c:v>869.96658410947384</c:v>
                </c:pt>
                <c:pt idx="12">
                  <c:v>2038.6881273379095</c:v>
                </c:pt>
                <c:pt idx="13">
                  <c:v>2268.2580527593268</c:v>
                </c:pt>
                <c:pt idx="14">
                  <c:v>5591.1043878778673</c:v>
                </c:pt>
                <c:pt idx="15">
                  <c:v>5790.4774386658737</c:v>
                </c:pt>
                <c:pt idx="16">
                  <c:v>6881.2073784689728</c:v>
                </c:pt>
                <c:pt idx="17">
                  <c:v>7161.4252924229186</c:v>
                </c:pt>
                <c:pt idx="18">
                  <c:v>7308.3631789155206</c:v>
                </c:pt>
                <c:pt idx="19">
                  <c:v>9031.2609939212452</c:v>
                </c:pt>
                <c:pt idx="20">
                  <c:v>9132.870691098773</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77.88314704231216</c:v>
                </c:pt>
                <c:pt idx="4">
                  <c:v>397.42757427625338</c:v>
                </c:pt>
                <c:pt idx="5">
                  <c:v>622.7497204132635</c:v>
                </c:pt>
                <c:pt idx="6">
                  <c:v>668.73230763025299</c:v>
                </c:pt>
                <c:pt idx="7">
                  <c:v>447.97113165215359</c:v>
                </c:pt>
                <c:pt idx="8">
                  <c:v>282.09017820210545</c:v>
                </c:pt>
                <c:pt idx="9">
                  <c:v>1436.6638301813211</c:v>
                </c:pt>
                <c:pt idx="10">
                  <c:v>463.65740006762917</c:v>
                </c:pt>
                <c:pt idx="11">
                  <c:v>3113.1366276572044</c:v>
                </c:pt>
                <c:pt idx="12">
                  <c:v>3046.7639635399255</c:v>
                </c:pt>
                <c:pt idx="13">
                  <c:v>3057.5562949037812</c:v>
                </c:pt>
                <c:pt idx="14">
                  <c:v>3025.901631346233</c:v>
                </c:pt>
                <c:pt idx="15">
                  <c:v>2978.645557798794</c:v>
                </c:pt>
                <c:pt idx="16">
                  <c:v>3676.9822639633662</c:v>
                </c:pt>
                <c:pt idx="17">
                  <c:v>3606.3444212987952</c:v>
                </c:pt>
                <c:pt idx="18">
                  <c:v>3331.2196560956945</c:v>
                </c:pt>
                <c:pt idx="19">
                  <c:v>3738.2174128322158</c:v>
                </c:pt>
                <c:pt idx="20">
                  <c:v>3844.8010678279675</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3857.2815720302615</c:v>
                </c:pt>
                <c:pt idx="13">
                  <c:v>4382.9813927382602</c:v>
                </c:pt>
                <c:pt idx="14">
                  <c:v>8027.8612910958627</c:v>
                </c:pt>
                <c:pt idx="15">
                  <c:v>8280.476159731963</c:v>
                </c:pt>
                <c:pt idx="16">
                  <c:v>9404.923853378561</c:v>
                </c:pt>
                <c:pt idx="17">
                  <c:v>9889.3640626046617</c:v>
                </c:pt>
                <c:pt idx="18">
                  <c:v>10314.654951957462</c:v>
                </c:pt>
                <c:pt idx="19">
                  <c:v>11343.364594546161</c:v>
                </c:pt>
                <c:pt idx="20">
                  <c:v>12715.175034722561</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5530.0599957699997</c:v>
                </c:pt>
                <c:pt idx="9">
                  <c:v>5484.0599957699997</c:v>
                </c:pt>
                <c:pt idx="10">
                  <c:v>5484.0599957699997</c:v>
                </c:pt>
                <c:pt idx="11">
                  <c:v>7294.4590334900004</c:v>
                </c:pt>
                <c:pt idx="12">
                  <c:v>7215.7590334899996</c:v>
                </c:pt>
                <c:pt idx="13">
                  <c:v>7215.7590334899996</c:v>
                </c:pt>
                <c:pt idx="14">
                  <c:v>12142.910497999997</c:v>
                </c:pt>
                <c:pt idx="15">
                  <c:v>13023.60539461</c:v>
                </c:pt>
                <c:pt idx="16">
                  <c:v>17045.65834993</c:v>
                </c:pt>
                <c:pt idx="17">
                  <c:v>16436.65834993</c:v>
                </c:pt>
                <c:pt idx="18">
                  <c:v>16666.309176430001</c:v>
                </c:pt>
                <c:pt idx="19">
                  <c:v>16290.477072729998</c:v>
                </c:pt>
                <c:pt idx="20">
                  <c:v>16242.177072729999</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3529.4203710699985</c:v>
                </c:pt>
                <c:pt idx="9">
                  <c:v>4219.5196754499993</c:v>
                </c:pt>
                <c:pt idx="10">
                  <c:v>4219.5196754499993</c:v>
                </c:pt>
                <c:pt idx="11">
                  <c:v>8797.3979388099979</c:v>
                </c:pt>
                <c:pt idx="12">
                  <c:v>9342.872051639999</c:v>
                </c:pt>
                <c:pt idx="13">
                  <c:v>9342.872051639999</c:v>
                </c:pt>
                <c:pt idx="14">
                  <c:v>12080.785810929998</c:v>
                </c:pt>
                <c:pt idx="15">
                  <c:v>12305.595314249998</c:v>
                </c:pt>
                <c:pt idx="16">
                  <c:v>13611.410305329997</c:v>
                </c:pt>
                <c:pt idx="17">
                  <c:v>13461.110305329998</c:v>
                </c:pt>
                <c:pt idx="18">
                  <c:v>13645.820156649997</c:v>
                </c:pt>
                <c:pt idx="19">
                  <c:v>15170.522003499997</c:v>
                </c:pt>
                <c:pt idx="20">
                  <c:v>15170.522003499997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-2784.4619046170619</c:v>
                </c:pt>
                <c:pt idx="11">
                  <c:v>-6163.0189272093894</c:v>
                </c:pt>
                <c:pt idx="12">
                  <c:v>-5391.2691573922511</c:v>
                </c:pt>
                <c:pt idx="13">
                  <c:v>-4934.1615378244232</c:v>
                </c:pt>
                <c:pt idx="14">
                  <c:v>-6594.6769941721695</c:v>
                </c:pt>
                <c:pt idx="15">
                  <c:v>-6991.8764150343359</c:v>
                </c:pt>
                <c:pt idx="16">
                  <c:v>-7581.1497101731238</c:v>
                </c:pt>
                <c:pt idx="17">
                  <c:v>-7047.5517489217746</c:v>
                </c:pt>
                <c:pt idx="18">
                  <c:v>-7650.866668838361</c:v>
                </c:pt>
                <c:pt idx="19">
                  <c:v>-6689.2288069368606</c:v>
                </c:pt>
                <c:pt idx="20">
                  <c:v>-5264.6009582133738</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1061.5767612033001</c:v>
                </c:pt>
                <c:pt idx="14">
                  <c:v>3189.0322073209004</c:v>
                </c:pt>
                <c:pt idx="15">
                  <c:v>3275.9753668470003</c:v>
                </c:pt>
                <c:pt idx="16">
                  <c:v>3365.4176826536004</c:v>
                </c:pt>
                <c:pt idx="17">
                  <c:v>3470.6280683897003</c:v>
                </c:pt>
                <c:pt idx="18">
                  <c:v>3895.9189577424995</c:v>
                </c:pt>
                <c:pt idx="19">
                  <c:v>4207.5170928011994</c:v>
                </c:pt>
                <c:pt idx="20">
                  <c:v>5579.3275329775997</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2013.4374916300001</c:v>
                </c:pt>
                <c:pt idx="13">
                  <c:v>2479.1165450899998</c:v>
                </c:pt>
                <c:pt idx="14">
                  <c:v>3996.5409973300002</c:v>
                </c:pt>
                <c:pt idx="15">
                  <c:v>4162.2127064400001</c:v>
                </c:pt>
                <c:pt idx="16">
                  <c:v>5065.5388146400001</c:v>
                </c:pt>
                <c:pt idx="17">
                  <c:v>5444.76863813</c:v>
                </c:pt>
                <c:pt idx="18">
                  <c:v>5444.76863813</c:v>
                </c:pt>
                <c:pt idx="19">
                  <c:v>6038.0756387900001</c:v>
                </c:pt>
                <c:pt idx="20">
                  <c:v>6038.0756387900001</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2171.6792696399998</c:v>
                </c:pt>
                <c:pt idx="17">
                  <c:v>2171.6792696399998</c:v>
                </c:pt>
                <c:pt idx="18">
                  <c:v>2171.6792696399998</c:v>
                </c:pt>
                <c:pt idx="19">
                  <c:v>2295.4837765100001</c:v>
                </c:pt>
                <c:pt idx="20">
                  <c:v>2295.4837765100001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5054.9934855853007</c:v>
                </c:pt>
                <c:pt idx="13">
                  <c:v>5580.6933062932994</c:v>
                </c:pt>
                <c:pt idx="14">
                  <c:v>9225.573204650902</c:v>
                </c:pt>
                <c:pt idx="15">
                  <c:v>9478.1880732870013</c:v>
                </c:pt>
                <c:pt idx="16">
                  <c:v>10602.635766933601</c:v>
                </c:pt>
                <c:pt idx="17">
                  <c:v>11087.0759761597</c:v>
                </c:pt>
                <c:pt idx="18">
                  <c:v>11512.366865512502</c:v>
                </c:pt>
                <c:pt idx="19">
                  <c:v>12541.0765081012</c:v>
                </c:pt>
                <c:pt idx="20">
                  <c:v>13912.886948277599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14535.517995769998</c:v>
                </c:pt>
                <c:pt idx="9">
                  <c:v>14489.517995769998</c:v>
                </c:pt>
                <c:pt idx="10">
                  <c:v>14489.517995769998</c:v>
                </c:pt>
                <c:pt idx="11">
                  <c:v>16299.917033489999</c:v>
                </c:pt>
                <c:pt idx="12">
                  <c:v>16221.217033489998</c:v>
                </c:pt>
                <c:pt idx="13">
                  <c:v>16221.217033489998</c:v>
                </c:pt>
                <c:pt idx="14">
                  <c:v>21148.368497999996</c:v>
                </c:pt>
                <c:pt idx="15">
                  <c:v>22029.063394609999</c:v>
                </c:pt>
                <c:pt idx="16">
                  <c:v>26051.116349929998</c:v>
                </c:pt>
                <c:pt idx="17">
                  <c:v>25442.116349929998</c:v>
                </c:pt>
                <c:pt idx="18">
                  <c:v>25671.767176429999</c:v>
                </c:pt>
                <c:pt idx="19">
                  <c:v>25295.935072729997</c:v>
                </c:pt>
                <c:pt idx="20">
                  <c:v>25247.635072729998</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8681.1313710699997</c:v>
                </c:pt>
                <c:pt idx="9">
                  <c:v>9371.2306754500005</c:v>
                </c:pt>
                <c:pt idx="10">
                  <c:v>9371.2306754500005</c:v>
                </c:pt>
                <c:pt idx="11">
                  <c:v>13949.108938809999</c:v>
                </c:pt>
                <c:pt idx="12">
                  <c:v>14494.58305164</c:v>
                </c:pt>
                <c:pt idx="13">
                  <c:v>14494.58305164</c:v>
                </c:pt>
                <c:pt idx="14">
                  <c:v>17232.496810929999</c:v>
                </c:pt>
                <c:pt idx="15">
                  <c:v>17457.30631425</c:v>
                </c:pt>
                <c:pt idx="16">
                  <c:v>18763.121305329998</c:v>
                </c:pt>
                <c:pt idx="17">
                  <c:v>18612.821305329999</c:v>
                </c:pt>
                <c:pt idx="18">
                  <c:v>18797.531156649999</c:v>
                </c:pt>
                <c:pt idx="19">
                  <c:v>20322.233003499998</c:v>
                </c:pt>
                <c:pt idx="20">
                  <c:v>20322.233003499998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40017.033008947983</c:v>
                </c:pt>
                <c:pt idx="11">
                  <c:v>36638.475986355654</c:v>
                </c:pt>
                <c:pt idx="12">
                  <c:v>37410.225756172789</c:v>
                </c:pt>
                <c:pt idx="13">
                  <c:v>37867.333375740622</c:v>
                </c:pt>
                <c:pt idx="14">
                  <c:v>36206.817919392866</c:v>
                </c:pt>
                <c:pt idx="15">
                  <c:v>35809.618498530697</c:v>
                </c:pt>
                <c:pt idx="16">
                  <c:v>35220.345203391917</c:v>
                </c:pt>
                <c:pt idx="17">
                  <c:v>35753.943164643264</c:v>
                </c:pt>
                <c:pt idx="18">
                  <c:v>35150.628244726686</c:v>
                </c:pt>
                <c:pt idx="19">
                  <c:v>36112.26610662818</c:v>
                </c:pt>
                <c:pt idx="20">
                  <c:v>37536.893955351668</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97441.080096606631</c:v>
                </c:pt>
                <c:pt idx="1">
                  <c:v>94553.062036798103</c:v>
                </c:pt>
                <c:pt idx="2">
                  <c:v>95146.365099436298</c:v>
                </c:pt>
                <c:pt idx="3">
                  <c:v>91700.475472910242</c:v>
                </c:pt>
                <c:pt idx="4">
                  <c:v>88656.73025505495</c:v>
                </c:pt>
                <c:pt idx="5">
                  <c:v>83973.169377702667</c:v>
                </c:pt>
                <c:pt idx="6">
                  <c:v>88012.888671462933</c:v>
                </c:pt>
                <c:pt idx="7">
                  <c:v>77477.99075830591</c:v>
                </c:pt>
                <c:pt idx="8">
                  <c:v>77155.127809117723</c:v>
                </c:pt>
                <c:pt idx="9">
                  <c:v>83065.248660411133</c:v>
                </c:pt>
                <c:pt idx="10">
                  <c:v>79722.233032912394</c:v>
                </c:pt>
                <c:pt idx="11">
                  <c:v>71450.34510519859</c:v>
                </c:pt>
                <c:pt idx="12">
                  <c:v>73158.267626906381</c:v>
                </c:pt>
                <c:pt idx="13">
                  <c:v>71659.653693302505</c:v>
                </c:pt>
                <c:pt idx="14">
                  <c:v>47410.504240906201</c:v>
                </c:pt>
                <c:pt idx="15">
                  <c:v>42587.093338716659</c:v>
                </c:pt>
                <c:pt idx="16">
                  <c:v>33717.267343197847</c:v>
                </c:pt>
                <c:pt idx="17">
                  <c:v>34716.720536969478</c:v>
                </c:pt>
                <c:pt idx="18">
                  <c:v>35200.724678549355</c:v>
                </c:pt>
                <c:pt idx="19">
                  <c:v>34162.521149652006</c:v>
                </c:pt>
                <c:pt idx="20">
                  <c:v>34141.493390743155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31943.022856576266</c:v>
                </c:pt>
                <c:pt idx="1">
                  <c:v>33622.333319301863</c:v>
                </c:pt>
                <c:pt idx="2">
                  <c:v>33510.640882240798</c:v>
                </c:pt>
                <c:pt idx="3">
                  <c:v>34163.178874315825</c:v>
                </c:pt>
                <c:pt idx="4">
                  <c:v>34005.917859207148</c:v>
                </c:pt>
                <c:pt idx="5">
                  <c:v>32916.875248031807</c:v>
                </c:pt>
                <c:pt idx="6">
                  <c:v>33487.652418284641</c:v>
                </c:pt>
                <c:pt idx="7">
                  <c:v>32296.838027753143</c:v>
                </c:pt>
                <c:pt idx="8">
                  <c:v>30181.502960087724</c:v>
                </c:pt>
                <c:pt idx="9">
                  <c:v>28207.656547114362</c:v>
                </c:pt>
                <c:pt idx="10">
                  <c:v>24938.391869387422</c:v>
                </c:pt>
                <c:pt idx="11">
                  <c:v>22065.309044660811</c:v>
                </c:pt>
                <c:pt idx="12">
                  <c:v>22405.397683317489</c:v>
                </c:pt>
                <c:pt idx="13">
                  <c:v>21840.604809237047</c:v>
                </c:pt>
                <c:pt idx="14">
                  <c:v>21403.363131283681</c:v>
                </c:pt>
                <c:pt idx="15">
                  <c:v>21090.5400497991</c:v>
                </c:pt>
                <c:pt idx="16">
                  <c:v>21283.250194803572</c:v>
                </c:pt>
                <c:pt idx="17">
                  <c:v>21662.305804315482</c:v>
                </c:pt>
                <c:pt idx="18">
                  <c:v>22005.569774504831</c:v>
                </c:pt>
                <c:pt idx="19">
                  <c:v>22089.559555170617</c:v>
                </c:pt>
                <c:pt idx="20">
                  <c:v>21150.2875272165</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3143.0282842227443</c:v>
                </c:pt>
                <c:pt idx="1">
                  <c:v>3139.0214366095829</c:v>
                </c:pt>
                <c:pt idx="2">
                  <c:v>2998.6431108683819</c:v>
                </c:pt>
                <c:pt idx="3">
                  <c:v>1929.7400737833286</c:v>
                </c:pt>
                <c:pt idx="4">
                  <c:v>1932.1500193780309</c:v>
                </c:pt>
                <c:pt idx="5">
                  <c:v>1926.3581232610341</c:v>
                </c:pt>
                <c:pt idx="6">
                  <c:v>1931.8718346178621</c:v>
                </c:pt>
                <c:pt idx="7">
                  <c:v>1878.8398388419739</c:v>
                </c:pt>
                <c:pt idx="8">
                  <c:v>1882.2558736042479</c:v>
                </c:pt>
                <c:pt idx="9">
                  <c:v>1883.5551720043386</c:v>
                </c:pt>
                <c:pt idx="10">
                  <c:v>1888.7260530435217</c:v>
                </c:pt>
                <c:pt idx="11">
                  <c:v>2784.1181973509265</c:v>
                </c:pt>
                <c:pt idx="12">
                  <c:v>2414.4851809643119</c:v>
                </c:pt>
                <c:pt idx="13">
                  <c:v>1889.2502454553005</c:v>
                </c:pt>
                <c:pt idx="14">
                  <c:v>3325.3933520339669</c:v>
                </c:pt>
                <c:pt idx="15">
                  <c:v>3092.4368931108393</c:v>
                </c:pt>
                <c:pt idx="16">
                  <c:v>5920.4588135595559</c:v>
                </c:pt>
                <c:pt idx="17">
                  <c:v>3235.3915322488347</c:v>
                </c:pt>
                <c:pt idx="18">
                  <c:v>3020.7723662098911</c:v>
                </c:pt>
                <c:pt idx="19">
                  <c:v>4930.630000535084</c:v>
                </c:pt>
                <c:pt idx="20">
                  <c:v>2722.417275870383</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112.36636252771592</c:v>
                </c:pt>
                <c:pt idx="1">
                  <c:v>94.95338789728207</c:v>
                </c:pt>
                <c:pt idx="2">
                  <c:v>157.25952700192173</c:v>
                </c:pt>
                <c:pt idx="3">
                  <c:v>57.740174523997133</c:v>
                </c:pt>
                <c:pt idx="4">
                  <c:v>29.769179590394032</c:v>
                </c:pt>
                <c:pt idx="5">
                  <c:v>9.2340943327640002</c:v>
                </c:pt>
                <c:pt idx="6">
                  <c:v>9.2399627253361043</c:v>
                </c:pt>
                <c:pt idx="7">
                  <c:v>30.704359000648935</c:v>
                </c:pt>
                <c:pt idx="8">
                  <c:v>37.67713866422865</c:v>
                </c:pt>
                <c:pt idx="9">
                  <c:v>34.258595284883945</c:v>
                </c:pt>
                <c:pt idx="10">
                  <c:v>46.918626426750713</c:v>
                </c:pt>
                <c:pt idx="11">
                  <c:v>176.35373204178916</c:v>
                </c:pt>
                <c:pt idx="12">
                  <c:v>83.233215427226696</c:v>
                </c:pt>
                <c:pt idx="13">
                  <c:v>102.03065475759206</c:v>
                </c:pt>
                <c:pt idx="14">
                  <c:v>181.08187685384095</c:v>
                </c:pt>
                <c:pt idx="15">
                  <c:v>240.76966840225347</c:v>
                </c:pt>
                <c:pt idx="16">
                  <c:v>1776.5514086370706</c:v>
                </c:pt>
                <c:pt idx="17">
                  <c:v>561.6274629618548</c:v>
                </c:pt>
                <c:pt idx="18">
                  <c:v>327.70376463050587</c:v>
                </c:pt>
                <c:pt idx="19">
                  <c:v>1286.1527884939194</c:v>
                </c:pt>
                <c:pt idx="20">
                  <c:v>207.24263398452652</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15998.527037076212</c:v>
                </c:pt>
                <c:pt idx="1">
                  <c:v>13174.879415591249</c:v>
                </c:pt>
                <c:pt idx="2">
                  <c:v>13065.534777546869</c:v>
                </c:pt>
                <c:pt idx="3">
                  <c:v>16241.08043594656</c:v>
                </c:pt>
                <c:pt idx="4">
                  <c:v>13757.02766169043</c:v>
                </c:pt>
                <c:pt idx="5">
                  <c:v>16079.247730444738</c:v>
                </c:pt>
                <c:pt idx="6">
                  <c:v>9213.3053788441066</c:v>
                </c:pt>
                <c:pt idx="7">
                  <c:v>17346.91002393559</c:v>
                </c:pt>
                <c:pt idx="8">
                  <c:v>15665.585462697065</c:v>
                </c:pt>
                <c:pt idx="9">
                  <c:v>12105.916405736152</c:v>
                </c:pt>
                <c:pt idx="10">
                  <c:v>15681.98315292734</c:v>
                </c:pt>
                <c:pt idx="11">
                  <c:v>14252.926467505924</c:v>
                </c:pt>
                <c:pt idx="12">
                  <c:v>13987.814753581551</c:v>
                </c:pt>
                <c:pt idx="13">
                  <c:v>16223.86534148158</c:v>
                </c:pt>
                <c:pt idx="14">
                  <c:v>14372.288405441577</c:v>
                </c:pt>
                <c:pt idx="15">
                  <c:v>16291.072431464674</c:v>
                </c:pt>
                <c:pt idx="16">
                  <c:v>9879.0754051020267</c:v>
                </c:pt>
                <c:pt idx="17">
                  <c:v>17372.624700681361</c:v>
                </c:pt>
                <c:pt idx="18">
                  <c:v>15828.848290850947</c:v>
                </c:pt>
                <c:pt idx="19">
                  <c:v>12418.128034849344</c:v>
                </c:pt>
                <c:pt idx="20">
                  <c:v>15561.951564107048</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175.52822677065626</c:v>
                </c:pt>
                <c:pt idx="1">
                  <c:v>192.65237210029093</c:v>
                </c:pt>
                <c:pt idx="2">
                  <c:v>168.25620736538471</c:v>
                </c:pt>
                <c:pt idx="3">
                  <c:v>284.26032943352595</c:v>
                </c:pt>
                <c:pt idx="4">
                  <c:v>636.59928035779853</c:v>
                </c:pt>
                <c:pt idx="5">
                  <c:v>984.86162774197248</c:v>
                </c:pt>
                <c:pt idx="6">
                  <c:v>1217.2385071415911</c:v>
                </c:pt>
                <c:pt idx="7">
                  <c:v>978.88628759990615</c:v>
                </c:pt>
                <c:pt idx="8">
                  <c:v>851.01199691944498</c:v>
                </c:pt>
                <c:pt idx="9">
                  <c:v>2290.3153202808203</c:v>
                </c:pt>
                <c:pt idx="10">
                  <c:v>1185.6679333498914</c:v>
                </c:pt>
                <c:pt idx="11">
                  <c:v>4605.4353428826971</c:v>
                </c:pt>
                <c:pt idx="12">
                  <c:v>5743.5529050061205</c:v>
                </c:pt>
                <c:pt idx="13">
                  <c:v>6036.6287452505267</c:v>
                </c:pt>
                <c:pt idx="14">
                  <c:v>10463.873473801674</c:v>
                </c:pt>
                <c:pt idx="15">
                  <c:v>10682.691750820632</c:v>
                </c:pt>
                <c:pt idx="16">
                  <c:v>12500.613350715041</c:v>
                </c:pt>
                <c:pt idx="17">
                  <c:v>12750.108712062616</c:v>
                </c:pt>
                <c:pt idx="18">
                  <c:v>12838.386470714713</c:v>
                </c:pt>
                <c:pt idx="19">
                  <c:v>15145.129496942151</c:v>
                </c:pt>
                <c:pt idx="20">
                  <c:v>16116.88168208075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29308.954410992323</c:v>
                </c:pt>
                <c:pt idx="1">
                  <c:v>30463.68191543693</c:v>
                </c:pt>
                <c:pt idx="2">
                  <c:v>30624.673872182546</c:v>
                </c:pt>
                <c:pt idx="3">
                  <c:v>31203.678864316556</c:v>
                </c:pt>
                <c:pt idx="4">
                  <c:v>35604.004364824672</c:v>
                </c:pt>
                <c:pt idx="5">
                  <c:v>37868.641229642264</c:v>
                </c:pt>
                <c:pt idx="6">
                  <c:v>37356.620757134624</c:v>
                </c:pt>
                <c:pt idx="7">
                  <c:v>43364.245101757442</c:v>
                </c:pt>
                <c:pt idx="8">
                  <c:v>46587.109633449174</c:v>
                </c:pt>
                <c:pt idx="9">
                  <c:v>46038.517521927148</c:v>
                </c:pt>
                <c:pt idx="10">
                  <c:v>48855.99179110815</c:v>
                </c:pt>
                <c:pt idx="11">
                  <c:v>50817.944120874818</c:v>
                </c:pt>
                <c:pt idx="12">
                  <c:v>50619.048297220797</c:v>
                </c:pt>
                <c:pt idx="13">
                  <c:v>51407.826151077519</c:v>
                </c:pt>
                <c:pt idx="14">
                  <c:v>69438.026923782993</c:v>
                </c:pt>
                <c:pt idx="15">
                  <c:v>72833.075074647306</c:v>
                </c:pt>
                <c:pt idx="16">
                  <c:v>82209.744843646869</c:v>
                </c:pt>
                <c:pt idx="17">
                  <c:v>84525.563497835159</c:v>
                </c:pt>
                <c:pt idx="18">
                  <c:v>84820.426828256401</c:v>
                </c:pt>
                <c:pt idx="19">
                  <c:v>83299.274882671962</c:v>
                </c:pt>
                <c:pt idx="20">
                  <c:v>84007.523363816697</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12774.527528157592</c:v>
                </c:pt>
                <c:pt idx="1">
                  <c:v>15384.050673713742</c:v>
                </c:pt>
                <c:pt idx="2">
                  <c:v>14970.455899979323</c:v>
                </c:pt>
                <c:pt idx="3">
                  <c:v>15103.384441623804</c:v>
                </c:pt>
                <c:pt idx="4">
                  <c:v>15930.337763658501</c:v>
                </c:pt>
                <c:pt idx="5">
                  <c:v>17665.672670037835</c:v>
                </c:pt>
                <c:pt idx="6">
                  <c:v>21332.012438995691</c:v>
                </c:pt>
                <c:pt idx="7">
                  <c:v>18929.008263514595</c:v>
                </c:pt>
                <c:pt idx="8">
                  <c:v>20908.347552821357</c:v>
                </c:pt>
                <c:pt idx="9">
                  <c:v>22934.87911920351</c:v>
                </c:pt>
                <c:pt idx="10">
                  <c:v>23604.552560957487</c:v>
                </c:pt>
                <c:pt idx="11">
                  <c:v>36701.167443976832</c:v>
                </c:pt>
                <c:pt idx="12">
                  <c:v>36943.319065210453</c:v>
                </c:pt>
                <c:pt idx="13">
                  <c:v>36527.717896929105</c:v>
                </c:pt>
                <c:pt idx="14">
                  <c:v>45322.44186154331</c:v>
                </c:pt>
                <c:pt idx="15">
                  <c:v>46151.034735903988</c:v>
                </c:pt>
                <c:pt idx="16">
                  <c:v>49499.858610354182</c:v>
                </c:pt>
                <c:pt idx="17">
                  <c:v>43222.009901763166</c:v>
                </c:pt>
                <c:pt idx="18">
                  <c:v>46049.685699295551</c:v>
                </c:pt>
                <c:pt idx="19">
                  <c:v>51091.689465945346</c:v>
                </c:pt>
                <c:pt idx="20">
                  <c:v>52708.638670978522</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-215.4236212410656</c:v>
                </c:pt>
                <c:pt idx="1">
                  <c:v>-296.81117356829901</c:v>
                </c:pt>
                <c:pt idx="2">
                  <c:v>-266.39058997474478</c:v>
                </c:pt>
                <c:pt idx="3">
                  <c:v>-515.3631992197586</c:v>
                </c:pt>
                <c:pt idx="4">
                  <c:v>-885.6735140524795</c:v>
                </c:pt>
                <c:pt idx="5">
                  <c:v>-1432.396871353651</c:v>
                </c:pt>
                <c:pt idx="6">
                  <c:v>-1873.8097435893678</c:v>
                </c:pt>
                <c:pt idx="7">
                  <c:v>-1429.8705129016223</c:v>
                </c:pt>
                <c:pt idx="8">
                  <c:v>-1330.8215823634657</c:v>
                </c:pt>
                <c:pt idx="9">
                  <c:v>-3122.0078791996766</c:v>
                </c:pt>
                <c:pt idx="10">
                  <c:v>-1676.2179642525468</c:v>
                </c:pt>
                <c:pt idx="11">
                  <c:v>-8002.8467901435997</c:v>
                </c:pt>
                <c:pt idx="12">
                  <c:v>-9293.5264400318174</c:v>
                </c:pt>
                <c:pt idx="13">
                  <c:v>-8910.037333883176</c:v>
                </c:pt>
                <c:pt idx="14">
                  <c:v>-14793.215005857901</c:v>
                </c:pt>
                <c:pt idx="15">
                  <c:v>-15085.0464424615</c:v>
                </c:pt>
                <c:pt idx="16">
                  <c:v>-17663.730282244709</c:v>
                </c:pt>
                <c:pt idx="17">
                  <c:v>-17392.857280062741</c:v>
                </c:pt>
                <c:pt idx="18">
                  <c:v>-17605.689499215805</c:v>
                </c:pt>
                <c:pt idx="19">
                  <c:v>-20560.592358724138</c:v>
                </c:pt>
                <c:pt idx="20">
                  <c:v>-21757.23519422055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-2888.0180598085281</c:v>
                </c:pt>
                <c:pt idx="2">
                  <c:v>-2294.7149971703329</c:v>
                </c:pt>
                <c:pt idx="3">
                  <c:v>-5740.6046236963884</c:v>
                </c:pt>
                <c:pt idx="4">
                  <c:v>-8784.3498415516806</c:v>
                </c:pt>
                <c:pt idx="5">
                  <c:v>-13467.910718903964</c:v>
                </c:pt>
                <c:pt idx="6">
                  <c:v>-9428.1914251436974</c:v>
                </c:pt>
                <c:pt idx="7">
                  <c:v>-19963.089338300721</c:v>
                </c:pt>
                <c:pt idx="8">
                  <c:v>-20285.952287488908</c:v>
                </c:pt>
                <c:pt idx="9">
                  <c:v>-14375.831436195498</c:v>
                </c:pt>
                <c:pt idx="10">
                  <c:v>-17718.847063694237</c:v>
                </c:pt>
                <c:pt idx="11">
                  <c:v>-25990.734991408041</c:v>
                </c:pt>
                <c:pt idx="12">
                  <c:v>-24282.812469700249</c:v>
                </c:pt>
                <c:pt idx="13">
                  <c:v>-25781.426403304125</c:v>
                </c:pt>
                <c:pt idx="14">
                  <c:v>-50030.57585570043</c:v>
                </c:pt>
                <c:pt idx="15">
                  <c:v>-54853.986757889972</c:v>
                </c:pt>
                <c:pt idx="16">
                  <c:v>-63723.812753408783</c:v>
                </c:pt>
                <c:pt idx="17">
                  <c:v>-62724.359559637152</c:v>
                </c:pt>
                <c:pt idx="18">
                  <c:v>-62240.355418057276</c:v>
                </c:pt>
                <c:pt idx="19">
                  <c:v>-63278.558946954625</c:v>
                </c:pt>
                <c:pt idx="20">
                  <c:v>-63299.586705863476</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1679.3104627255962</c:v>
                </c:pt>
                <c:pt idx="2">
                  <c:v>1567.6180256645312</c:v>
                </c:pt>
                <c:pt idx="3">
                  <c:v>2220.1560177395586</c:v>
                </c:pt>
                <c:pt idx="4">
                  <c:v>2062.8950026308812</c:v>
                </c:pt>
                <c:pt idx="5">
                  <c:v>973.85239145554078</c:v>
                </c:pt>
                <c:pt idx="6">
                  <c:v>1544.6295617083742</c:v>
                </c:pt>
                <c:pt idx="7">
                  <c:v>353.8151711768769</c:v>
                </c:pt>
                <c:pt idx="8">
                  <c:v>-1761.5198964885421</c:v>
                </c:pt>
                <c:pt idx="9">
                  <c:v>-3735.3663094619042</c:v>
                </c:pt>
                <c:pt idx="10">
                  <c:v>-7004.6309871888443</c:v>
                </c:pt>
                <c:pt idx="11">
                  <c:v>-9877.7138119154552</c:v>
                </c:pt>
                <c:pt idx="12">
                  <c:v>-9537.6251732587771</c:v>
                </c:pt>
                <c:pt idx="13">
                  <c:v>-10102.418047339219</c:v>
                </c:pt>
                <c:pt idx="14">
                  <c:v>-10539.659725292586</c:v>
                </c:pt>
                <c:pt idx="15">
                  <c:v>-10852.482806777167</c:v>
                </c:pt>
                <c:pt idx="16">
                  <c:v>-10659.772661772695</c:v>
                </c:pt>
                <c:pt idx="17">
                  <c:v>-10280.717052260785</c:v>
                </c:pt>
                <c:pt idx="18">
                  <c:v>-9937.4530820714353</c:v>
                </c:pt>
                <c:pt idx="19">
                  <c:v>-9853.463301405649</c:v>
                </c:pt>
                <c:pt idx="20">
                  <c:v>-10792.735329359766</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-4.0068476131614261</c:v>
                </c:pt>
                <c:pt idx="2">
                  <c:v>-144.38517335436245</c:v>
                </c:pt>
                <c:pt idx="3">
                  <c:v>-1213.2882104394157</c:v>
                </c:pt>
                <c:pt idx="4">
                  <c:v>-1210.8782648447134</c:v>
                </c:pt>
                <c:pt idx="5">
                  <c:v>-1216.6701609617103</c:v>
                </c:pt>
                <c:pt idx="6">
                  <c:v>-1211.1564496048823</c:v>
                </c:pt>
                <c:pt idx="7">
                  <c:v>-1264.1884453807704</c:v>
                </c:pt>
                <c:pt idx="8">
                  <c:v>-1260.7724106184965</c:v>
                </c:pt>
                <c:pt idx="9">
                  <c:v>-1259.4731122184057</c:v>
                </c:pt>
                <c:pt idx="10">
                  <c:v>-1254.3022311792226</c:v>
                </c:pt>
                <c:pt idx="11">
                  <c:v>-358.91008687181784</c:v>
                </c:pt>
                <c:pt idx="12">
                  <c:v>-728.54310325843244</c:v>
                </c:pt>
                <c:pt idx="13">
                  <c:v>-1253.7780387674438</c:v>
                </c:pt>
                <c:pt idx="14">
                  <c:v>182.36506781122262</c:v>
                </c:pt>
                <c:pt idx="15">
                  <c:v>-50.591391111905068</c:v>
                </c:pt>
                <c:pt idx="16">
                  <c:v>2777.4305293368116</c:v>
                </c:pt>
                <c:pt idx="17">
                  <c:v>92.363248026090332</c:v>
                </c:pt>
                <c:pt idx="18">
                  <c:v>-122.25591801285327</c:v>
                </c:pt>
                <c:pt idx="19">
                  <c:v>1787.6017163123397</c:v>
                </c:pt>
                <c:pt idx="20">
                  <c:v>-420.6110083523613</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-17.412974630433851</c:v>
                </c:pt>
                <c:pt idx="2">
                  <c:v>44.893164474205804</c:v>
                </c:pt>
                <c:pt idx="3">
                  <c:v>-54.626188003718788</c:v>
                </c:pt>
                <c:pt idx="4">
                  <c:v>-82.59718293732189</c:v>
                </c:pt>
                <c:pt idx="5">
                  <c:v>-103.13226819495192</c:v>
                </c:pt>
                <c:pt idx="6">
                  <c:v>-103.12639980237982</c:v>
                </c:pt>
                <c:pt idx="7">
                  <c:v>-81.662003527066986</c:v>
                </c:pt>
                <c:pt idx="8">
                  <c:v>-74.689223863487271</c:v>
                </c:pt>
                <c:pt idx="9">
                  <c:v>-78.107767242831983</c:v>
                </c:pt>
                <c:pt idx="10">
                  <c:v>-65.447736100965216</c:v>
                </c:pt>
                <c:pt idx="11">
                  <c:v>63.987369514073237</c:v>
                </c:pt>
                <c:pt idx="12">
                  <c:v>-29.133147100489225</c:v>
                </c:pt>
                <c:pt idx="13">
                  <c:v>-10.335707770123861</c:v>
                </c:pt>
                <c:pt idx="14">
                  <c:v>68.715514326125032</c:v>
                </c:pt>
                <c:pt idx="15">
                  <c:v>128.40330587453755</c:v>
                </c:pt>
                <c:pt idx="16">
                  <c:v>1664.1850461093547</c:v>
                </c:pt>
                <c:pt idx="17">
                  <c:v>449.26110043413888</c:v>
                </c:pt>
                <c:pt idx="18">
                  <c:v>215.33740210278995</c:v>
                </c:pt>
                <c:pt idx="19">
                  <c:v>1173.7864259662035</c:v>
                </c:pt>
                <c:pt idx="20">
                  <c:v>94.876271456810599</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-2823.6476214849627</c:v>
                </c:pt>
                <c:pt idx="2">
                  <c:v>-2932.9922595293428</c:v>
                </c:pt>
                <c:pt idx="3">
                  <c:v>242.55339887034825</c:v>
                </c:pt>
                <c:pt idx="4">
                  <c:v>-2241.4993753857816</c:v>
                </c:pt>
                <c:pt idx="5">
                  <c:v>80.720693368526554</c:v>
                </c:pt>
                <c:pt idx="6">
                  <c:v>-6785.2216582321053</c:v>
                </c:pt>
                <c:pt idx="7">
                  <c:v>1348.3829868593784</c:v>
                </c:pt>
                <c:pt idx="8">
                  <c:v>-332.94157437914691</c:v>
                </c:pt>
                <c:pt idx="9">
                  <c:v>-3892.6106313400596</c:v>
                </c:pt>
                <c:pt idx="10">
                  <c:v>-316.54388414887217</c:v>
                </c:pt>
                <c:pt idx="11">
                  <c:v>-1745.6005695702879</c:v>
                </c:pt>
                <c:pt idx="12">
                  <c:v>-2010.7122834946604</c:v>
                </c:pt>
                <c:pt idx="13">
                  <c:v>225.33830440536804</c:v>
                </c:pt>
                <c:pt idx="14">
                  <c:v>-1626.2386316346347</c:v>
                </c:pt>
                <c:pt idx="15">
                  <c:v>292.54539438846223</c:v>
                </c:pt>
                <c:pt idx="16">
                  <c:v>-6119.4516319741851</c:v>
                </c:pt>
                <c:pt idx="17">
                  <c:v>1374.0976636051491</c:v>
                </c:pt>
                <c:pt idx="18">
                  <c:v>-169.67874622526506</c:v>
                </c:pt>
                <c:pt idx="19">
                  <c:v>-3580.3990022268681</c:v>
                </c:pt>
                <c:pt idx="20">
                  <c:v>-436.57547296916346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17.124145329634672</c:v>
                </c:pt>
                <c:pt idx="2">
                  <c:v>-7.2720194052715499</c:v>
                </c:pt>
                <c:pt idx="3">
                  <c:v>108.73210266286969</c:v>
                </c:pt>
                <c:pt idx="4">
                  <c:v>461.07105358714227</c:v>
                </c:pt>
                <c:pt idx="5">
                  <c:v>809.33340097131622</c:v>
                </c:pt>
                <c:pt idx="6">
                  <c:v>1041.7102803709349</c:v>
                </c:pt>
                <c:pt idx="7">
                  <c:v>803.35806082924989</c:v>
                </c:pt>
                <c:pt idx="8">
                  <c:v>675.48377014878872</c:v>
                </c:pt>
                <c:pt idx="9">
                  <c:v>2114.7870935101641</c:v>
                </c:pt>
                <c:pt idx="10">
                  <c:v>1010.1397065792352</c:v>
                </c:pt>
                <c:pt idx="11">
                  <c:v>4429.907116112041</c:v>
                </c:pt>
                <c:pt idx="12">
                  <c:v>5568.0246782354643</c:v>
                </c:pt>
                <c:pt idx="13">
                  <c:v>5861.1005184798705</c:v>
                </c:pt>
                <c:pt idx="14">
                  <c:v>10288.345247031017</c:v>
                </c:pt>
                <c:pt idx="15">
                  <c:v>10507.163524049975</c:v>
                </c:pt>
                <c:pt idx="16">
                  <c:v>12325.085123944384</c:v>
                </c:pt>
                <c:pt idx="17">
                  <c:v>12574.580485291959</c:v>
                </c:pt>
                <c:pt idx="18">
                  <c:v>12662.858243944056</c:v>
                </c:pt>
                <c:pt idx="19">
                  <c:v>14969.601270171494</c:v>
                </c:pt>
                <c:pt idx="20">
                  <c:v>15941.353455310093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1154.7275044446069</c:v>
                </c:pt>
                <c:pt idx="2">
                  <c:v>1315.7194611902232</c:v>
                </c:pt>
                <c:pt idx="3">
                  <c:v>1894.7244533242338</c:v>
                </c:pt>
                <c:pt idx="4">
                  <c:v>6295.0499538323493</c:v>
                </c:pt>
                <c:pt idx="5">
                  <c:v>8559.6868186499414</c:v>
                </c:pt>
                <c:pt idx="6">
                  <c:v>8047.6663461423013</c:v>
                </c:pt>
                <c:pt idx="7">
                  <c:v>14055.29069076512</c:v>
                </c:pt>
                <c:pt idx="8">
                  <c:v>17278.155222456851</c:v>
                </c:pt>
                <c:pt idx="9">
                  <c:v>16729.563110934825</c:v>
                </c:pt>
                <c:pt idx="10">
                  <c:v>19547.037380115828</c:v>
                </c:pt>
                <c:pt idx="11">
                  <c:v>21508.989709882495</c:v>
                </c:pt>
                <c:pt idx="12">
                  <c:v>21310.093886228475</c:v>
                </c:pt>
                <c:pt idx="13">
                  <c:v>22098.871740085197</c:v>
                </c:pt>
                <c:pt idx="14">
                  <c:v>40129.07251279067</c:v>
                </c:pt>
                <c:pt idx="15">
                  <c:v>43524.120663654983</c:v>
                </c:pt>
                <c:pt idx="16">
                  <c:v>52900.790432654547</c:v>
                </c:pt>
                <c:pt idx="17">
                  <c:v>55216.609086842836</c:v>
                </c:pt>
                <c:pt idx="18">
                  <c:v>55511.472417264078</c:v>
                </c:pt>
                <c:pt idx="19">
                  <c:v>53990.320471679639</c:v>
                </c:pt>
                <c:pt idx="20">
                  <c:v>54698.568952824375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2609.5231455561498</c:v>
                </c:pt>
                <c:pt idx="2">
                  <c:v>2195.9283718217303</c:v>
                </c:pt>
                <c:pt idx="3">
                  <c:v>2328.8569134662121</c:v>
                </c:pt>
                <c:pt idx="4">
                  <c:v>3155.8102355009087</c:v>
                </c:pt>
                <c:pt idx="5">
                  <c:v>4891.1451418802426</c:v>
                </c:pt>
                <c:pt idx="6">
                  <c:v>8557.4849108380986</c:v>
                </c:pt>
                <c:pt idx="7">
                  <c:v>6154.4807353570031</c:v>
                </c:pt>
                <c:pt idx="8">
                  <c:v>8133.8200246637643</c:v>
                </c:pt>
                <c:pt idx="9">
                  <c:v>10160.351591045917</c:v>
                </c:pt>
                <c:pt idx="10">
                  <c:v>10830.025032799895</c:v>
                </c:pt>
                <c:pt idx="11">
                  <c:v>23926.63991581924</c:v>
                </c:pt>
                <c:pt idx="12">
                  <c:v>24168.791537052861</c:v>
                </c:pt>
                <c:pt idx="13">
                  <c:v>23753.190368771513</c:v>
                </c:pt>
                <c:pt idx="14">
                  <c:v>32547.914333385717</c:v>
                </c:pt>
                <c:pt idx="15">
                  <c:v>33376.507207746399</c:v>
                </c:pt>
                <c:pt idx="16">
                  <c:v>36725.331082196586</c:v>
                </c:pt>
                <c:pt idx="17">
                  <c:v>30447.482373605573</c:v>
                </c:pt>
                <c:pt idx="18">
                  <c:v>33275.158171137955</c:v>
                </c:pt>
                <c:pt idx="19">
                  <c:v>38317.161937787751</c:v>
                </c:pt>
                <c:pt idx="20">
                  <c:v>39934.111142820926</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1071.7282779451875</c:v>
                </c:pt>
                <c:pt idx="9">
                  <c:v>1122.2950100802416</c:v>
                </c:pt>
                <c:pt idx="10">
                  <c:v>1122.2950100803334</c:v>
                </c:pt>
                <c:pt idx="11">
                  <c:v>1684.781197728862</c:v>
                </c:pt>
                <c:pt idx="12">
                  <c:v>1883.0907970356027</c:v>
                </c:pt>
                <c:pt idx="13">
                  <c:v>1935.5372848842451</c:v>
                </c:pt>
                <c:pt idx="14">
                  <c:v>3162.4004138277592</c:v>
                </c:pt>
                <c:pt idx="15">
                  <c:v>3342.9741031042681</c:v>
                </c:pt>
                <c:pt idx="16">
                  <c:v>4126.08050069006</c:v>
                </c:pt>
                <c:pt idx="17">
                  <c:v>4197.9148331069555</c:v>
                </c:pt>
                <c:pt idx="18">
                  <c:v>4322.2464995990777</c:v>
                </c:pt>
                <c:pt idx="19">
                  <c:v>4606.3872202010534</c:v>
                </c:pt>
                <c:pt idx="20">
                  <c:v>4696.1317466542569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2996.7165861426124</c:v>
                </c:pt>
                <c:pt idx="8">
                  <c:v>2907.2953809841165</c:v>
                </c:pt>
                <c:pt idx="9">
                  <c:v>3501.9593376204944</c:v>
                </c:pt>
                <c:pt idx="10">
                  <c:v>3616.0676277113216</c:v>
                </c:pt>
                <c:pt idx="11">
                  <c:v>3314.405965795479</c:v>
                </c:pt>
                <c:pt idx="12">
                  <c:v>2766.9957657364612</c:v>
                </c:pt>
                <c:pt idx="13">
                  <c:v>2769.0584985382516</c:v>
                </c:pt>
                <c:pt idx="14">
                  <c:v>2780.6452856944979</c:v>
                </c:pt>
                <c:pt idx="15">
                  <c:v>3213.7693825206702</c:v>
                </c:pt>
                <c:pt idx="16">
                  <c:v>3728.7419549913698</c:v>
                </c:pt>
                <c:pt idx="17">
                  <c:v>2861.8904458864245</c:v>
                </c:pt>
                <c:pt idx="18">
                  <c:v>2847.8315271688944</c:v>
                </c:pt>
                <c:pt idx="19">
                  <c:v>3505.061886695451</c:v>
                </c:pt>
                <c:pt idx="20">
                  <c:v>2869.2932434582799</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2473.1226394493465</c:v>
                </c:pt>
                <c:pt idx="1">
                  <c:v>2453.2077664357807</c:v>
                </c:pt>
                <c:pt idx="2">
                  <c:v>2593.6256121722954</c:v>
                </c:pt>
                <c:pt idx="3">
                  <c:v>2410.4915326430669</c:v>
                </c:pt>
                <c:pt idx="4">
                  <c:v>2344.8785912444814</c:v>
                </c:pt>
                <c:pt idx="5">
                  <c:v>2250.4757800296898</c:v>
                </c:pt>
                <c:pt idx="6">
                  <c:v>2525.6741315839772</c:v>
                </c:pt>
                <c:pt idx="7">
                  <c:v>2273.8330209275382</c:v>
                </c:pt>
                <c:pt idx="8">
                  <c:v>2224.5445135129326</c:v>
                </c:pt>
                <c:pt idx="9">
                  <c:v>2413.2632911594542</c:v>
                </c:pt>
                <c:pt idx="10">
                  <c:v>2334.7893975440784</c:v>
                </c:pt>
                <c:pt idx="11">
                  <c:v>2076.8463235205795</c:v>
                </c:pt>
                <c:pt idx="12">
                  <c:v>2086.3255429489673</c:v>
                </c:pt>
                <c:pt idx="13">
                  <c:v>2028.1998037303354</c:v>
                </c:pt>
                <c:pt idx="14">
                  <c:v>1493.9005461181378</c:v>
                </c:pt>
                <c:pt idx="15">
                  <c:v>1373.9528642705</c:v>
                </c:pt>
                <c:pt idx="16">
                  <c:v>1602.7917564189347</c:v>
                </c:pt>
                <c:pt idx="17">
                  <c:v>1251.1743007812584</c:v>
                </c:pt>
                <c:pt idx="18">
                  <c:v>1206.0774391914026</c:v>
                </c:pt>
                <c:pt idx="19">
                  <c:v>1449.0108487168493</c:v>
                </c:pt>
                <c:pt idx="20">
                  <c:v>1136.9407884744874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769.69538835041806</c:v>
                </c:pt>
                <c:pt idx="1">
                  <c:v>748.18345071096144</c:v>
                </c:pt>
                <c:pt idx="2">
                  <c:v>749.33110296451275</c:v>
                </c:pt>
                <c:pt idx="3">
                  <c:v>758.0359178173444</c:v>
                </c:pt>
                <c:pt idx="4">
                  <c:v>736.95748453899967</c:v>
                </c:pt>
                <c:pt idx="5">
                  <c:v>737.19668802528975</c:v>
                </c:pt>
                <c:pt idx="6">
                  <c:v>709.11599533126412</c:v>
                </c:pt>
                <c:pt idx="7">
                  <c:v>733.20645962661592</c:v>
                </c:pt>
                <c:pt idx="8">
                  <c:v>721.2455872592941</c:v>
                </c:pt>
                <c:pt idx="9">
                  <c:v>711.49850576375013</c:v>
                </c:pt>
                <c:pt idx="10">
                  <c:v>716.70108354586057</c:v>
                </c:pt>
                <c:pt idx="11">
                  <c:v>696.94149718388246</c:v>
                </c:pt>
                <c:pt idx="12">
                  <c:v>698.08489099186966</c:v>
                </c:pt>
                <c:pt idx="13">
                  <c:v>694.55854340983001</c:v>
                </c:pt>
                <c:pt idx="14">
                  <c:v>645.66433564056638</c:v>
                </c:pt>
                <c:pt idx="15">
                  <c:v>645.89652807870743</c:v>
                </c:pt>
                <c:pt idx="16">
                  <c:v>629.72801452900148</c:v>
                </c:pt>
                <c:pt idx="17">
                  <c:v>657.75683336924953</c:v>
                </c:pt>
                <c:pt idx="18">
                  <c:v>648.65770669753999</c:v>
                </c:pt>
                <c:pt idx="19">
                  <c:v>641.60041628625402</c:v>
                </c:pt>
                <c:pt idx="20">
                  <c:v>633.44310986990547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30.698022245517585</c:v>
                </c:pt>
                <c:pt idx="9">
                  <c:v>30.698022245517585</c:v>
                </c:pt>
                <c:pt idx="10">
                  <c:v>30.698022245514593</c:v>
                </c:pt>
                <c:pt idx="11">
                  <c:v>30.278547245517622</c:v>
                </c:pt>
                <c:pt idx="12">
                  <c:v>30.278547245517622</c:v>
                </c:pt>
                <c:pt idx="13">
                  <c:v>30.278547245517622</c:v>
                </c:pt>
                <c:pt idx="14">
                  <c:v>139.56756196592156</c:v>
                </c:pt>
                <c:pt idx="15">
                  <c:v>148.84289881197415</c:v>
                </c:pt>
                <c:pt idx="16">
                  <c:v>341.7334501765871</c:v>
                </c:pt>
                <c:pt idx="17">
                  <c:v>341.7334501765871</c:v>
                </c:pt>
                <c:pt idx="18">
                  <c:v>395.34661270505592</c:v>
                </c:pt>
                <c:pt idx="19">
                  <c:v>440.21107309380881</c:v>
                </c:pt>
                <c:pt idx="20">
                  <c:v>440.21107309380881</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25.326298816993759</c:v>
                </c:pt>
                <c:pt idx="14">
                  <c:v>10.125729094316158</c:v>
                </c:pt>
                <c:pt idx="15">
                  <c:v>1.5052616965816501</c:v>
                </c:pt>
                <c:pt idx="16">
                  <c:v>12.6695540428548</c:v>
                </c:pt>
                <c:pt idx="17">
                  <c:v>0</c:v>
                </c:pt>
                <c:pt idx="18">
                  <c:v>23.924970885641699</c:v>
                </c:pt>
                <c:pt idx="19">
                  <c:v>37.561913244393317</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771.14706925963844</c:v>
                </c:pt>
                <c:pt idx="15">
                  <c:v>771.14706925963844</c:v>
                </c:pt>
                <c:pt idx="16">
                  <c:v>771.14706925963844</c:v>
                </c:pt>
                <c:pt idx="17">
                  <c:v>771.14706925963844</c:v>
                </c:pt>
                <c:pt idx="18">
                  <c:v>771.14706925963844</c:v>
                </c:pt>
                <c:pt idx="19">
                  <c:v>771.14706925963844</c:v>
                </c:pt>
                <c:pt idx="20">
                  <c:v>771.14706925963844</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831.30015711282692</c:v>
                </c:pt>
                <c:pt idx="14">
                  <c:v>2958.7556032304283</c:v>
                </c:pt>
                <c:pt idx="15">
                  <c:v>3045.6987627565286</c:v>
                </c:pt>
                <c:pt idx="16">
                  <c:v>3135.1410785631288</c:v>
                </c:pt>
                <c:pt idx="17">
                  <c:v>3240.3514642992286</c:v>
                </c:pt>
                <c:pt idx="18">
                  <c:v>3665.6423536520279</c:v>
                </c:pt>
                <c:pt idx="19">
                  <c:v>3977.2404887107282</c:v>
                </c:pt>
                <c:pt idx="20">
                  <c:v>5349.0509288871262</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1203.4374916300001</c:v>
                </c:pt>
                <c:pt idx="13">
                  <c:v>1669.1165450899998</c:v>
                </c:pt>
                <c:pt idx="14">
                  <c:v>3186.5409973299993</c:v>
                </c:pt>
                <c:pt idx="15">
                  <c:v>3352.2127064399992</c:v>
                </c:pt>
                <c:pt idx="16">
                  <c:v>4255.5388146399991</c:v>
                </c:pt>
                <c:pt idx="17">
                  <c:v>4634.76863813</c:v>
                </c:pt>
                <c:pt idx="18">
                  <c:v>4634.76863813</c:v>
                </c:pt>
                <c:pt idx="19">
                  <c:v>5228.0756387900001</c:v>
                </c:pt>
                <c:pt idx="20">
                  <c:v>5228.0756387900001</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2171.6792696399998</c:v>
                </c:pt>
                <c:pt idx="17">
                  <c:v>2171.6792696399998</c:v>
                </c:pt>
                <c:pt idx="18">
                  <c:v>2171.6792696399998</c:v>
                </c:pt>
                <c:pt idx="19">
                  <c:v>2295.4837765099996</c:v>
                </c:pt>
                <c:pt idx="20">
                  <c:v>2295.4837765099996</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4947.5</c:v>
                </c:pt>
                <c:pt idx="15">
                  <c:v>4947.5</c:v>
                </c:pt>
                <c:pt idx="16">
                  <c:v>4947.5</c:v>
                </c:pt>
                <c:pt idx="17">
                  <c:v>4947.5</c:v>
                </c:pt>
                <c:pt idx="18">
                  <c:v>4947.5</c:v>
                </c:pt>
                <c:pt idx="19">
                  <c:v>4947.5</c:v>
                </c:pt>
                <c:pt idx="20">
                  <c:v>4947.5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97441.080096606631</c:v>
                </c:pt>
                <c:pt idx="1">
                  <c:v>79722.233032912394</c:v>
                </c:pt>
                <c:pt idx="2">
                  <c:v>34141.493390743155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31943.022856576266</c:v>
                </c:pt>
                <c:pt idx="1">
                  <c:v>24938.391869387422</c:v>
                </c:pt>
                <c:pt idx="2">
                  <c:v>21150.2875272165</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3143.0282842227443</c:v>
                </c:pt>
                <c:pt idx="1">
                  <c:v>1888.7260530435217</c:v>
                </c:pt>
                <c:pt idx="2">
                  <c:v>2722.417275870383</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112.36636252771592</c:v>
                </c:pt>
                <c:pt idx="1">
                  <c:v>46.918626426750713</c:v>
                </c:pt>
                <c:pt idx="2">
                  <c:v>207.24263398452652</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15998.527037076212</c:v>
                </c:pt>
                <c:pt idx="1">
                  <c:v>15681.98315292734</c:v>
                </c:pt>
                <c:pt idx="2">
                  <c:v>15561.951564107048</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175.52822677065626</c:v>
                </c:pt>
                <c:pt idx="1">
                  <c:v>1185.6679333498914</c:v>
                </c:pt>
                <c:pt idx="2">
                  <c:v>16116.88168208075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29308.954410992323</c:v>
                </c:pt>
                <c:pt idx="1">
                  <c:v>48855.99179110815</c:v>
                </c:pt>
                <c:pt idx="2">
                  <c:v>84007.523363816697</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12774.527528157592</c:v>
                </c:pt>
                <c:pt idx="1">
                  <c:v>23604.552560957487</c:v>
                </c:pt>
                <c:pt idx="2">
                  <c:v>52708.638670978522</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1-8F40-42F9-BF18-F06E1DB126D1}"/>
            </c:ext>
          </c:extLst>
        </c:ser>
        <c:ser>
          <c:idx val="1"/>
          <c:order val="1"/>
          <c:tx>
            <c:strRef>
              <c:f>'Comparison 1 vs 2'!$H$149</c:f>
              <c:strCache>
                <c:ptCount val="1"/>
                <c:pt idx="0">
                  <c:v>Central (DP5)</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128.69987142208473</c:v>
                </c:pt>
                <c:pt idx="1">
                  <c:v>128.10265802745249</c:v>
                </c:pt>
                <c:pt idx="2">
                  <c:v>127.77478204561633</c:v>
                </c:pt>
                <c:pt idx="3">
                  <c:v>124.56374963844586</c:v>
                </c:pt>
                <c:pt idx="4">
                  <c:v>121.44877589091675</c:v>
                </c:pt>
                <c:pt idx="5">
                  <c:v>115.8995197213335</c:v>
                </c:pt>
                <c:pt idx="6">
                  <c:v>120.33042321289389</c:v>
                </c:pt>
                <c:pt idx="7">
                  <c:v>109.2326591837526</c:v>
                </c:pt>
                <c:pt idx="8">
                  <c:v>106.13923941444934</c:v>
                </c:pt>
                <c:pt idx="9">
                  <c:v>108.84015584840436</c:v>
                </c:pt>
                <c:pt idx="10">
                  <c:v>101.61706016867205</c:v>
                </c:pt>
                <c:pt idx="11">
                  <c:v>90.888768465582729</c:v>
                </c:pt>
                <c:pt idx="12">
                  <c:v>92.559152075840373</c:v>
                </c:pt>
                <c:pt idx="13">
                  <c:v>90.298929167857764</c:v>
                </c:pt>
                <c:pt idx="14">
                  <c:v>67.849705510617468</c:v>
                </c:pt>
                <c:pt idx="15">
                  <c:v>63.225871804359045</c:v>
                </c:pt>
                <c:pt idx="16">
                  <c:v>58.108586847712431</c:v>
                </c:pt>
                <c:pt idx="17">
                  <c:v>57.389647568711176</c:v>
                </c:pt>
                <c:pt idx="18">
                  <c:v>57.932312484302741</c:v>
                </c:pt>
                <c:pt idx="19">
                  <c:v>58.57829140373839</c:v>
                </c:pt>
                <c:pt idx="20">
                  <c:v>55.790692629495766</c:v>
                </c:pt>
              </c:numCache>
            </c:numRef>
          </c:val>
          <c:smooth val="1"/>
          <c:extLst>
            <c:ext xmlns:c16="http://schemas.microsoft.com/office/drawing/2014/chart" uri="{C3380CC4-5D6E-409C-BE32-E72D297353CC}">
              <c16:uniqueId val="{00000002-8F40-42F9-BF18-F06E1DB126D1}"/>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0.59433656565437332</c:v>
                </c:pt>
                <c:pt idx="1">
                  <c:v>-1.5919588098344946</c:v>
                </c:pt>
                <c:pt idx="2">
                  <c:v>2.115908289059746</c:v>
                </c:pt>
                <c:pt idx="3">
                  <c:v>37.362571892180426</c:v>
                </c:pt>
                <c:pt idx="4">
                  <c:v>-1.1966328347239994</c:v>
                </c:pt>
                <c:pt idx="5">
                  <c:v>-29.251811779182532</c:v>
                </c:pt>
                <c:pt idx="6">
                  <c:v>21.765393815465643</c:v>
                </c:pt>
                <c:pt idx="7">
                  <c:v>-90.419216718431954</c:v>
                </c:pt>
                <c:pt idx="8">
                  <c:v>63.379633921558195</c:v>
                </c:pt>
                <c:pt idx="9">
                  <c:v>119.32939184927022</c:v>
                </c:pt>
                <c:pt idx="10">
                  <c:v>406.01453801804325</c:v>
                </c:pt>
                <c:pt idx="11">
                  <c:v>232.80407002075549</c:v>
                </c:pt>
                <c:pt idx="12">
                  <c:v>234.97389235143442</c:v>
                </c:pt>
                <c:pt idx="13">
                  <c:v>141.61485741048853</c:v>
                </c:pt>
                <c:pt idx="14">
                  <c:v>-752.49646996562001</c:v>
                </c:pt>
                <c:pt idx="15">
                  <c:v>-765.85332427334743</c:v>
                </c:pt>
                <c:pt idx="16">
                  <c:v>-971.93803639902364</c:v>
                </c:pt>
                <c:pt idx="17">
                  <c:v>-933.24584891620793</c:v>
                </c:pt>
                <c:pt idx="18">
                  <c:v>-1175.0853947934929</c:v>
                </c:pt>
                <c:pt idx="19">
                  <c:v>-1381.1138427608662</c:v>
                </c:pt>
                <c:pt idx="20">
                  <c:v>-2026.6224439788864</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7.2288006691678675E-9</c:v>
                </c:pt>
                <c:pt idx="1">
                  <c:v>-1.0677383219413912</c:v>
                </c:pt>
                <c:pt idx="2">
                  <c:v>-0.16733338120403118</c:v>
                </c:pt>
                <c:pt idx="3">
                  <c:v>-24.798009999003277</c:v>
                </c:pt>
                <c:pt idx="4">
                  <c:v>31.310492088762111</c:v>
                </c:pt>
                <c:pt idx="5">
                  <c:v>28.592869598328193</c:v>
                </c:pt>
                <c:pt idx="6">
                  <c:v>27.041237624802761</c:v>
                </c:pt>
                <c:pt idx="7">
                  <c:v>16.992525792282549</c:v>
                </c:pt>
                <c:pt idx="8">
                  <c:v>85.849959796641912</c:v>
                </c:pt>
                <c:pt idx="9">
                  <c:v>87.60550868462343</c:v>
                </c:pt>
                <c:pt idx="10">
                  <c:v>312.70661240280231</c:v>
                </c:pt>
                <c:pt idx="11">
                  <c:v>514.2551555564678</c:v>
                </c:pt>
                <c:pt idx="12">
                  <c:v>-250.89047157834921</c:v>
                </c:pt>
                <c:pt idx="13">
                  <c:v>-11.910039758666699</c:v>
                </c:pt>
                <c:pt idx="14">
                  <c:v>-267.89362042665834</c:v>
                </c:pt>
                <c:pt idx="15">
                  <c:v>217.17500560432654</c:v>
                </c:pt>
                <c:pt idx="16">
                  <c:v>-386.07776131957053</c:v>
                </c:pt>
                <c:pt idx="17">
                  <c:v>-1291.0296509250238</c:v>
                </c:pt>
                <c:pt idx="18">
                  <c:v>-777.36606370086702</c:v>
                </c:pt>
                <c:pt idx="19">
                  <c:v>-2543.620498971537</c:v>
                </c:pt>
                <c:pt idx="20">
                  <c:v>-2111.3363234289318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-47.87504017450371</c:v>
                </c:pt>
                <c:pt idx="4">
                  <c:v>-203.14279200199098</c:v>
                </c:pt>
                <c:pt idx="5">
                  <c:v>-341.7884057551189</c:v>
                </c:pt>
                <c:pt idx="6">
                  <c:v>-333.11914261522332</c:v>
                </c:pt>
                <c:pt idx="7">
                  <c:v>-247.92975331368274</c:v>
                </c:pt>
                <c:pt idx="8">
                  <c:v>-126.33023678189261</c:v>
                </c:pt>
                <c:pt idx="9">
                  <c:v>233.88784430706096</c:v>
                </c:pt>
                <c:pt idx="10">
                  <c:v>135.60557820687291</c:v>
                </c:pt>
                <c:pt idx="11">
                  <c:v>-2982.9019545671845</c:v>
                </c:pt>
                <c:pt idx="12">
                  <c:v>-2953.1872367535798</c:v>
                </c:pt>
                <c:pt idx="13">
                  <c:v>-2615.4569110300622</c:v>
                </c:pt>
                <c:pt idx="14">
                  <c:v>-1071.9149327226551</c:v>
                </c:pt>
                <c:pt idx="15">
                  <c:v>-1170.9110963510707</c:v>
                </c:pt>
                <c:pt idx="16">
                  <c:v>-2714.583582597536</c:v>
                </c:pt>
                <c:pt idx="17">
                  <c:v>-2207.4035803581223</c:v>
                </c:pt>
                <c:pt idx="18">
                  <c:v>-2197.1164330183892</c:v>
                </c:pt>
                <c:pt idx="19">
                  <c:v>-2783.0741293258425</c:v>
                </c:pt>
                <c:pt idx="20">
                  <c:v>-2851.7794774878066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2.6575289666652679E-6</c:v>
                </c:pt>
                <c:pt idx="1">
                  <c:v>3123.1500634041149</c:v>
                </c:pt>
                <c:pt idx="2">
                  <c:v>3995.2354057541525</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6.5719710892153671E-2</c:v>
                </c:pt>
                <c:pt idx="1">
                  <c:v>-2257.7715496552191</c:v>
                </c:pt>
                <c:pt idx="2">
                  <c:v>-329.68828729726738</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4.1996827349066734E-8</c:v>
                </c:pt>
                <c:pt idx="1">
                  <c:v>786.7664549278677</c:v>
                </c:pt>
                <c:pt idx="2">
                  <c:v>7688.7555747517545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8.3668894035326957E-8</c:v>
                </c:pt>
                <c:pt idx="1">
                  <c:v>177.3620546466486</c:v>
                </c:pt>
                <c:pt idx="2">
                  <c:v>24663.730834213438</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9.3021299107931554E-8</c:v>
                </c:pt>
                <c:pt idx="1">
                  <c:v>-543.01230044849945</c:v>
                </c:pt>
                <c:pt idx="2">
                  <c:v>-1638.9060555568121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0.59433657288317931</c:v>
                </c:pt>
                <c:pt idx="1">
                  <c:v>854.32672862771869</c:v>
                </c:pt>
                <c:pt idx="2">
                  <c:v>-6989.7382448956268</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2.0976585801690817E-7</c:v>
                </c:pt>
                <c:pt idx="1">
                  <c:v>-2346.6712080914876</c:v>
                </c:pt>
                <c:pt idx="2">
                  <c:v>-15712.882224435918</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945.23342472844888</c:v>
                </c:pt>
                <c:pt idx="2">
                  <c:v>-22766.534697122301</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587.41869937999968</c:v>
                </c:pt>
                <c:pt idx="11">
                  <c:v>617.17856145999997</c:v>
                </c:pt>
                <c:pt idx="12">
                  <c:v>877.72082028</c:v>
                </c:pt>
                <c:pt idx="13">
                  <c:v>877.72082028</c:v>
                </c:pt>
                <c:pt idx="14">
                  <c:v>-1108.3537414800007</c:v>
                </c:pt>
                <c:pt idx="15">
                  <c:v>-1108.3537414800003</c:v>
                </c:pt>
                <c:pt idx="16">
                  <c:v>-1108.3537414800003</c:v>
                </c:pt>
                <c:pt idx="17">
                  <c:v>-1108.3537414800003</c:v>
                </c:pt>
                <c:pt idx="18">
                  <c:v>-1414.4837653299996</c:v>
                </c:pt>
                <c:pt idx="19">
                  <c:v>-1662.0069024999993</c:v>
                </c:pt>
                <c:pt idx="20">
                  <c:v>-2938.3122791199999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123.84895712999992</c:v>
                </c:pt>
                <c:pt idx="11">
                  <c:v>486.32886731999997</c:v>
                </c:pt>
                <c:pt idx="12">
                  <c:v>-572.70022283000003</c:v>
                </c:pt>
                <c:pt idx="13">
                  <c:v>-333.27289990000008</c:v>
                </c:pt>
                <c:pt idx="14">
                  <c:v>28.820076670000162</c:v>
                </c:pt>
                <c:pt idx="15">
                  <c:v>354.88519251999969</c:v>
                </c:pt>
                <c:pt idx="16">
                  <c:v>381.80262519999997</c:v>
                </c:pt>
                <c:pt idx="17">
                  <c:v>67.952907350000714</c:v>
                </c:pt>
                <c:pt idx="18">
                  <c:v>599.6476232999994</c:v>
                </c:pt>
                <c:pt idx="19">
                  <c:v>6.3406226399993102</c:v>
                </c:pt>
                <c:pt idx="20">
                  <c:v>6.3406226399993102</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-15.357205280000017</c:v>
                </c:pt>
                <c:pt idx="17">
                  <c:v>94.706256440000288</c:v>
                </c:pt>
                <c:pt idx="18">
                  <c:v>136.86915243000021</c:v>
                </c:pt>
                <c:pt idx="19">
                  <c:v>13.064645559999917</c:v>
                </c:pt>
                <c:pt idx="20">
                  <c:v>13.064645559999917</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1820.2580294399995</c:v>
                </c:pt>
                <c:pt idx="10">
                  <c:v>1820.2580294399995</c:v>
                </c:pt>
                <c:pt idx="11">
                  <c:v>4122.4837071600004</c:v>
                </c:pt>
                <c:pt idx="12">
                  <c:v>4122.4837071599995</c:v>
                </c:pt>
                <c:pt idx="13">
                  <c:v>4327.2049708200011</c:v>
                </c:pt>
                <c:pt idx="14">
                  <c:v>5285.2205425200009</c:v>
                </c:pt>
                <c:pt idx="15">
                  <c:v>6378.8762731200004</c:v>
                </c:pt>
                <c:pt idx="16">
                  <c:v>7343.4656022599993</c:v>
                </c:pt>
                <c:pt idx="17">
                  <c:v>7875.5304521399994</c:v>
                </c:pt>
                <c:pt idx="18">
                  <c:v>8034.0922262999993</c:v>
                </c:pt>
                <c:pt idx="19">
                  <c:v>8034.0922262999993</c:v>
                </c:pt>
                <c:pt idx="20">
                  <c:v>8738.3220086999991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711.2676565099996</c:v>
                </c:pt>
                <c:pt idx="11">
                  <c:v>1103.5074287800003</c:v>
                </c:pt>
                <c:pt idx="12">
                  <c:v>305.02059744999951</c:v>
                </c:pt>
                <c:pt idx="13">
                  <c:v>660.76998473999993</c:v>
                </c:pt>
                <c:pt idx="14">
                  <c:v>-963.21160045000033</c:v>
                </c:pt>
                <c:pt idx="15">
                  <c:v>-637.14648460000171</c:v>
                </c:pt>
                <c:pt idx="16">
                  <c:v>-741.90832156000215</c:v>
                </c:pt>
                <c:pt idx="17">
                  <c:v>-945.6945776900011</c:v>
                </c:pt>
                <c:pt idx="18">
                  <c:v>-677.96698960000322</c:v>
                </c:pt>
                <c:pt idx="19">
                  <c:v>-1642.6016342999992</c:v>
                </c:pt>
                <c:pt idx="20">
                  <c:v>-2918.9070109199965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26.32172306999928</c:v>
                </c:pt>
                <c:pt idx="7">
                  <c:v>114.10165100999802</c:v>
                </c:pt>
                <c:pt idx="8">
                  <c:v>-92.408960050001042</c:v>
                </c:pt>
                <c:pt idx="9">
                  <c:v>-92.408960050001042</c:v>
                </c:pt>
                <c:pt idx="10">
                  <c:v>-92.408960050001042</c:v>
                </c:pt>
                <c:pt idx="11">
                  <c:v>-761.36603910000122</c:v>
                </c:pt>
                <c:pt idx="12">
                  <c:v>-961.36603910000122</c:v>
                </c:pt>
                <c:pt idx="13">
                  <c:v>-961.36603910000122</c:v>
                </c:pt>
                <c:pt idx="14">
                  <c:v>-189.01750361999802</c:v>
                </c:pt>
                <c:pt idx="15">
                  <c:v>-922.21240023000064</c:v>
                </c:pt>
                <c:pt idx="16">
                  <c:v>-4157.4653555499972</c:v>
                </c:pt>
                <c:pt idx="17">
                  <c:v>-3548.4653555499972</c:v>
                </c:pt>
                <c:pt idx="18">
                  <c:v>-3918.9166820499995</c:v>
                </c:pt>
                <c:pt idx="19">
                  <c:v>-3915.1577022800011</c:v>
                </c:pt>
                <c:pt idx="20">
                  <c:v>-3915.1577022800011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279.24138318000041</c:v>
                </c:pt>
                <c:pt idx="7">
                  <c:v>90.770114779999858</c:v>
                </c:pt>
                <c:pt idx="8">
                  <c:v>484.86183748000076</c:v>
                </c:pt>
                <c:pt idx="9">
                  <c:v>179.21429290000015</c:v>
                </c:pt>
                <c:pt idx="10">
                  <c:v>429.07006992000061</c:v>
                </c:pt>
                <c:pt idx="11">
                  <c:v>-3484.7770981799986</c:v>
                </c:pt>
                <c:pt idx="12">
                  <c:v>-2217.7512110099997</c:v>
                </c:pt>
                <c:pt idx="13">
                  <c:v>-2217.7512110099997</c:v>
                </c:pt>
                <c:pt idx="14">
                  <c:v>-4955.6649702999985</c:v>
                </c:pt>
                <c:pt idx="15">
                  <c:v>-5180.4744736199991</c:v>
                </c:pt>
                <c:pt idx="16">
                  <c:v>-6486.2894646999976</c:v>
                </c:pt>
                <c:pt idx="17">
                  <c:v>-6335.9894646999983</c:v>
                </c:pt>
                <c:pt idx="18">
                  <c:v>-6520.6993160199982</c:v>
                </c:pt>
                <c:pt idx="19">
                  <c:v>-8045.4011628699973</c:v>
                </c:pt>
                <c:pt idx="20">
                  <c:v>-8045.4011628699973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622.83185761999994</c:v>
                </c:pt>
                <c:pt idx="8">
                  <c:v>1860.16169167</c:v>
                </c:pt>
                <c:pt idx="9">
                  <c:v>2082.3638467099995</c:v>
                </c:pt>
                <c:pt idx="10">
                  <c:v>2141.5256859499991</c:v>
                </c:pt>
                <c:pt idx="11">
                  <c:v>4835.9911359400012</c:v>
                </c:pt>
                <c:pt idx="12">
                  <c:v>4037.5043046099991</c:v>
                </c:pt>
                <c:pt idx="13">
                  <c:v>4597.974955560001</c:v>
                </c:pt>
                <c:pt idx="14">
                  <c:v>3932.0089420700006</c:v>
                </c:pt>
                <c:pt idx="15">
                  <c:v>5351.7297885199987</c:v>
                </c:pt>
                <c:pt idx="16">
                  <c:v>6211.5572806999971</c:v>
                </c:pt>
                <c:pt idx="17">
                  <c:v>6539.8358744499983</c:v>
                </c:pt>
                <c:pt idx="18">
                  <c:v>6966.1252366999961</c:v>
                </c:pt>
                <c:pt idx="19">
                  <c:v>6001.4905920000001</c:v>
                </c:pt>
                <c:pt idx="20">
                  <c:v>5429.4149977800025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2.6575289666652679E-6</c:v>
                </c:pt>
                <c:pt idx="1">
                  <c:v>412.25835682252364</c:v>
                </c:pt>
                <c:pt idx="2">
                  <c:v>491.05074788969068</c:v>
                </c:pt>
                <c:pt idx="3">
                  <c:v>908.1642002936569</c:v>
                </c:pt>
                <c:pt idx="4">
                  <c:v>1673.6378435113875</c:v>
                </c:pt>
                <c:pt idx="5">
                  <c:v>2476.3038664835622</c:v>
                </c:pt>
                <c:pt idx="6">
                  <c:v>646.45195650900132</c:v>
                </c:pt>
                <c:pt idx="7">
                  <c:v>2124.0275071290671</c:v>
                </c:pt>
                <c:pt idx="8">
                  <c:v>1575.3116339963453</c:v>
                </c:pt>
                <c:pt idx="9">
                  <c:v>1987.3705140249367</c:v>
                </c:pt>
                <c:pt idx="10">
                  <c:v>3123.1500634041149</c:v>
                </c:pt>
                <c:pt idx="11">
                  <c:v>-2591.7269476942311</c:v>
                </c:pt>
                <c:pt idx="12">
                  <c:v>-3433.7926050984679</c:v>
                </c:pt>
                <c:pt idx="13">
                  <c:v>-1622.6617047101317</c:v>
                </c:pt>
                <c:pt idx="14">
                  <c:v>113.02556487866968</c:v>
                </c:pt>
                <c:pt idx="15">
                  <c:v>1525.1607880105221</c:v>
                </c:pt>
                <c:pt idx="16">
                  <c:v>4164.8417103438333</c:v>
                </c:pt>
                <c:pt idx="17">
                  <c:v>3366.7994209525787</c:v>
                </c:pt>
                <c:pt idx="18">
                  <c:v>2896.9791180594693</c:v>
                </c:pt>
                <c:pt idx="19">
                  <c:v>3948.5109254738563</c:v>
                </c:pt>
                <c:pt idx="20">
                  <c:v>3995.2354057541525</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6.5719710892153671E-2</c:v>
                </c:pt>
                <c:pt idx="1">
                  <c:v>-381.73344564989384</c:v>
                </c:pt>
                <c:pt idx="2">
                  <c:v>-395.61860680240352</c:v>
                </c:pt>
                <c:pt idx="3">
                  <c:v>-1851.9645144467868</c:v>
                </c:pt>
                <c:pt idx="4">
                  <c:v>-2456.1607245698942</c:v>
                </c:pt>
                <c:pt idx="5">
                  <c:v>-3009.3493658326879</c:v>
                </c:pt>
                <c:pt idx="6">
                  <c:v>-1956.8939466513475</c:v>
                </c:pt>
                <c:pt idx="7">
                  <c:v>-3320.943217999451</c:v>
                </c:pt>
                <c:pt idx="8">
                  <c:v>-1906.5034544752634</c:v>
                </c:pt>
                <c:pt idx="9">
                  <c:v>-1727.8141167967224</c:v>
                </c:pt>
                <c:pt idx="10">
                  <c:v>-2257.7715496552191</c:v>
                </c:pt>
                <c:pt idx="11">
                  <c:v>85.424776157229644</c:v>
                </c:pt>
                <c:pt idx="12">
                  <c:v>-848.41630430232181</c:v>
                </c:pt>
                <c:pt idx="13">
                  <c:v>-1418.1695905406777</c:v>
                </c:pt>
                <c:pt idx="14">
                  <c:v>-1034.1752186425583</c:v>
                </c:pt>
                <c:pt idx="15">
                  <c:v>-619.08815320854046</c:v>
                </c:pt>
                <c:pt idx="16">
                  <c:v>685.75875306341186</c:v>
                </c:pt>
                <c:pt idx="17">
                  <c:v>-721.4756025231909</c:v>
                </c:pt>
                <c:pt idx="18">
                  <c:v>163.55315922142108</c:v>
                </c:pt>
                <c:pt idx="19">
                  <c:v>664.41852919454686</c:v>
                </c:pt>
                <c:pt idx="20">
                  <c:v>-329.68828729726738</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4.1996827349066734E-8</c:v>
                </c:pt>
                <c:pt idx="1">
                  <c:v>-4.3254162162611465E-2</c:v>
                </c:pt>
                <c:pt idx="2">
                  <c:v>-0.51135511042912185</c:v>
                </c:pt>
                <c:pt idx="3">
                  <c:v>1100.7148258802199</c:v>
                </c:pt>
                <c:pt idx="4">
                  <c:v>917.38585651647486</c:v>
                </c:pt>
                <c:pt idx="5">
                  <c:v>866.37129940587238</c:v>
                </c:pt>
                <c:pt idx="6">
                  <c:v>1000.8513717927385</c:v>
                </c:pt>
                <c:pt idx="7">
                  <c:v>1076.6409715070993</c:v>
                </c:pt>
                <c:pt idx="8">
                  <c:v>993.85608057206582</c:v>
                </c:pt>
                <c:pt idx="9">
                  <c:v>966.4248340827844</c:v>
                </c:pt>
                <c:pt idx="10">
                  <c:v>786.7664549278677</c:v>
                </c:pt>
                <c:pt idx="11">
                  <c:v>7963.4644474286579</c:v>
                </c:pt>
                <c:pt idx="12">
                  <c:v>8055.1369207975658</c:v>
                </c:pt>
                <c:pt idx="13">
                  <c:v>7638.9095099380638</c:v>
                </c:pt>
                <c:pt idx="14">
                  <c:v>5802.2747023389911</c:v>
                </c:pt>
                <c:pt idx="15">
                  <c:v>7068.1560356238833</c:v>
                </c:pt>
                <c:pt idx="16">
                  <c:v>6761.207261739667</c:v>
                </c:pt>
                <c:pt idx="17">
                  <c:v>9531.4920358037853</c:v>
                </c:pt>
                <c:pt idx="18">
                  <c:v>7434.7241014811152</c:v>
                </c:pt>
                <c:pt idx="19">
                  <c:v>5439.1199279024931</c:v>
                </c:pt>
                <c:pt idx="20">
                  <c:v>7688.7555747517545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8.3668894035326957E-8</c:v>
                </c:pt>
                <c:pt idx="1">
                  <c:v>1.8135575617191364</c:v>
                </c:pt>
                <c:pt idx="2">
                  <c:v>2.7213456264561557</c:v>
                </c:pt>
                <c:pt idx="3">
                  <c:v>134.37071201414921</c:v>
                </c:pt>
                <c:pt idx="4">
                  <c:v>158.92133107143084</c:v>
                </c:pt>
                <c:pt idx="5">
                  <c:v>134.70599545958703</c:v>
                </c:pt>
                <c:pt idx="6">
                  <c:v>152.6823116601318</c:v>
                </c:pt>
                <c:pt idx="7">
                  <c:v>169.22769491875823</c:v>
                </c:pt>
                <c:pt idx="8">
                  <c:v>213.79186473531166</c:v>
                </c:pt>
                <c:pt idx="9">
                  <c:v>195.70376170234928</c:v>
                </c:pt>
                <c:pt idx="10">
                  <c:v>177.3620546466486</c:v>
                </c:pt>
                <c:pt idx="11">
                  <c:v>6495.4586957488245</c:v>
                </c:pt>
                <c:pt idx="12">
                  <c:v>6719.3975297553534</c:v>
                </c:pt>
                <c:pt idx="13">
                  <c:v>6272.9403703706948</c:v>
                </c:pt>
                <c:pt idx="14">
                  <c:v>9746.3599167036227</c:v>
                </c:pt>
                <c:pt idx="15">
                  <c:v>10752.044498844993</c:v>
                </c:pt>
                <c:pt idx="16">
                  <c:v>20023.561358125633</c:v>
                </c:pt>
                <c:pt idx="17">
                  <c:v>17306.427104984901</c:v>
                </c:pt>
                <c:pt idx="18">
                  <c:v>21299.19742517381</c:v>
                </c:pt>
                <c:pt idx="19">
                  <c:v>24881.733711922108</c:v>
                </c:pt>
                <c:pt idx="20">
                  <c:v>24663.730834213438</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9.3021299107931554E-8</c:v>
                </c:pt>
                <c:pt idx="1">
                  <c:v>-17.663559274895306</c:v>
                </c:pt>
                <c:pt idx="2">
                  <c:v>-28.017388497948559</c:v>
                </c:pt>
                <c:pt idx="3">
                  <c:v>-181.82832967074683</c:v>
                </c:pt>
                <c:pt idx="4">
                  <c:v>-31.001112997106247</c:v>
                </c:pt>
                <c:pt idx="5">
                  <c:v>-350.55523936338068</c:v>
                </c:pt>
                <c:pt idx="6">
                  <c:v>-86.601203892856574</c:v>
                </c:pt>
                <c:pt idx="7">
                  <c:v>-64.413852504163515</c:v>
                </c:pt>
                <c:pt idx="8">
                  <c:v>-38.389215032837456</c:v>
                </c:pt>
                <c:pt idx="9">
                  <c:v>-109.82298389295465</c:v>
                </c:pt>
                <c:pt idx="10">
                  <c:v>-543.01230044849945</c:v>
                </c:pt>
                <c:pt idx="11">
                  <c:v>-1583.8175194890264</c:v>
                </c:pt>
                <c:pt idx="12">
                  <c:v>-1693.0614459582466</c:v>
                </c:pt>
                <c:pt idx="13">
                  <c:v>-1399.3303548760941</c:v>
                </c:pt>
                <c:pt idx="14">
                  <c:v>-970.78477341873258</c:v>
                </c:pt>
                <c:pt idx="15">
                  <c:v>-1673.4269311715052</c:v>
                </c:pt>
                <c:pt idx="16">
                  <c:v>-1232.9985624799592</c:v>
                </c:pt>
                <c:pt idx="17">
                  <c:v>-1045.7295720623879</c:v>
                </c:pt>
                <c:pt idx="18">
                  <c:v>-926.65667517565635</c:v>
                </c:pt>
                <c:pt idx="19">
                  <c:v>-1050.2098787060222</c:v>
                </c:pt>
                <c:pt idx="20">
                  <c:v>-1638.9060555568121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0.59433657288317931</c:v>
                </c:pt>
                <c:pt idx="1">
                  <c:v>-2.6596971317758573</c:v>
                </c:pt>
                <c:pt idx="2">
                  <c:v>1.9485749078557149</c:v>
                </c:pt>
                <c:pt idx="3">
                  <c:v>-35.310478281326567</c:v>
                </c:pt>
                <c:pt idx="4">
                  <c:v>-173.02893274795287</c:v>
                </c:pt>
                <c:pt idx="5">
                  <c:v>-342.44734793597331</c:v>
                </c:pt>
                <c:pt idx="6">
                  <c:v>-284.31251117495492</c:v>
                </c:pt>
                <c:pt idx="7">
                  <c:v>-321.35644423983229</c:v>
                </c:pt>
                <c:pt idx="8">
                  <c:v>22.899356936307413</c:v>
                </c:pt>
                <c:pt idx="9">
                  <c:v>440.82274484095478</c:v>
                </c:pt>
                <c:pt idx="10">
                  <c:v>854.32672862771869</c:v>
                </c:pt>
                <c:pt idx="11">
                  <c:v>-2235.842728989961</c:v>
                </c:pt>
                <c:pt idx="12">
                  <c:v>-2969.1038159804943</c:v>
                </c:pt>
                <c:pt idx="13">
                  <c:v>-2485.7520933782407</c:v>
                </c:pt>
                <c:pt idx="14">
                  <c:v>-2092.3050231149318</c:v>
                </c:pt>
                <c:pt idx="15">
                  <c:v>-1719.5894150200893</c:v>
                </c:pt>
                <c:pt idx="16">
                  <c:v>-4072.5993803161273</c:v>
                </c:pt>
                <c:pt idx="17">
                  <c:v>-4431.6790801993538</c:v>
                </c:pt>
                <c:pt idx="18">
                  <c:v>-4149.5678915127501</c:v>
                </c:pt>
                <c:pt idx="19">
                  <c:v>-6707.8084710582443</c:v>
                </c:pt>
                <c:pt idx="20">
                  <c:v>-6989.7382448956268</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2.0976585801690817E-7</c:v>
                </c:pt>
                <c:pt idx="1">
                  <c:v>-74.404797024992149</c:v>
                </c:pt>
                <c:pt idx="2">
                  <c:v>-73.014074543381867</c:v>
                </c:pt>
                <c:pt idx="3">
                  <c:v>-367.61393253247661</c:v>
                </c:pt>
                <c:pt idx="4">
                  <c:v>-600.36690789165732</c:v>
                </c:pt>
                <c:pt idx="5">
                  <c:v>-803.03839025351044</c:v>
                </c:pt>
                <c:pt idx="6">
                  <c:v>-776.30935094031156</c:v>
                </c:pt>
                <c:pt idx="7">
                  <c:v>-721.9945959622637</c:v>
                </c:pt>
                <c:pt idx="8">
                  <c:v>-2074.5342640532908</c:v>
                </c:pt>
                <c:pt idx="9">
                  <c:v>-1994.5321023141223</c:v>
                </c:pt>
                <c:pt idx="10">
                  <c:v>-2346.6712080914876</c:v>
                </c:pt>
                <c:pt idx="11">
                  <c:v>-3541.5411388430875</c:v>
                </c:pt>
                <c:pt idx="12">
                  <c:v>-4949.9452438630033</c:v>
                </c:pt>
                <c:pt idx="13">
                  <c:v>-4893.8802143276043</c:v>
                </c:pt>
                <c:pt idx="14">
                  <c:v>-1879.7485947005334</c:v>
                </c:pt>
                <c:pt idx="15">
                  <c:v>-4366.9551641038852</c:v>
                </c:pt>
                <c:pt idx="16">
                  <c:v>-15636.245645648945</c:v>
                </c:pt>
                <c:pt idx="17">
                  <c:v>-15487.071515750984</c:v>
                </c:pt>
                <c:pt idx="18">
                  <c:v>-16963.603223647879</c:v>
                </c:pt>
                <c:pt idx="19">
                  <c:v>-16220.181124387105</c:v>
                </c:pt>
                <c:pt idx="20">
                  <c:v>-15712.882224435918</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-44.04547590000584</c:v>
                </c:pt>
                <c:pt idx="4">
                  <c:v>-32.320902803559875</c:v>
                </c:pt>
                <c:pt idx="5">
                  <c:v>148.76897251008995</c:v>
                </c:pt>
                <c:pt idx="6">
                  <c:v>569.15132711939441</c:v>
                </c:pt>
                <c:pt idx="7">
                  <c:v>15.207366394257406</c:v>
                </c:pt>
                <c:pt idx="8">
                  <c:v>931.68048374396676</c:v>
                </c:pt>
                <c:pt idx="9">
                  <c:v>354.60478505764695</c:v>
                </c:pt>
                <c:pt idx="10">
                  <c:v>945.23342472844888</c:v>
                </c:pt>
                <c:pt idx="11">
                  <c:v>-9624.8171765437619</c:v>
                </c:pt>
                <c:pt idx="12">
                  <c:v>-6908.5392691379639</c:v>
                </c:pt>
                <c:pt idx="13">
                  <c:v>-6698.2361802583109</c:v>
                </c:pt>
                <c:pt idx="14">
                  <c:v>-14344.060007128552</c:v>
                </c:pt>
                <c:pt idx="15">
                  <c:v>-15126.491042404807</c:v>
                </c:pt>
                <c:pt idx="16">
                  <c:v>-18380.859020117521</c:v>
                </c:pt>
                <c:pt idx="17">
                  <c:v>-15985.527901305559</c:v>
                </c:pt>
                <c:pt idx="18">
                  <c:v>-17235.287366321063</c:v>
                </c:pt>
                <c:pt idx="19">
                  <c:v>-21769.759984220971</c:v>
                </c:pt>
                <c:pt idx="20">
                  <c:v>-22766.534697122301</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0.72973234567405143</c:v>
                </c:pt>
                <c:pt idx="1">
                  <c:v>-26.084637710675167</c:v>
                </c:pt>
                <c:pt idx="2">
                  <c:v>-18.565668544987176</c:v>
                </c:pt>
                <c:pt idx="3">
                  <c:v>-134.06355537223919</c:v>
                </c:pt>
                <c:pt idx="4">
                  <c:v>-298.30753558514982</c:v>
                </c:pt>
                <c:pt idx="5">
                  <c:v>-555.17534466886764</c:v>
                </c:pt>
                <c:pt idx="6">
                  <c:v>-485.77521782288932</c:v>
                </c:pt>
                <c:pt idx="7">
                  <c:v>-480.73456995010338</c:v>
                </c:pt>
                <c:pt idx="8">
                  <c:v>31.992089005379739</c:v>
                </c:pt>
                <c:pt idx="9">
                  <c:v>436.88282795389478</c:v>
                </c:pt>
                <c:pt idx="10">
                  <c:v>948.6650143227032</c:v>
                </c:pt>
                <c:pt idx="11">
                  <c:v>-4975.7192638373781</c:v>
                </c:pt>
                <c:pt idx="12">
                  <c:v>-5788.7737403873725</c:v>
                </c:pt>
                <c:pt idx="13">
                  <c:v>-4413.9882487456507</c:v>
                </c:pt>
                <c:pt idx="14">
                  <c:v>-3674.5110006830982</c:v>
                </c:pt>
                <c:pt idx="15">
                  <c:v>-3251.37226268634</c:v>
                </c:pt>
                <c:pt idx="16">
                  <c:v>-6892.6646357541449</c:v>
                </c:pt>
                <c:pt idx="17">
                  <c:v>-6684.1527225732025</c:v>
                </c:pt>
                <c:pt idx="18">
                  <c:v>-6540.4626881074873</c:v>
                </c:pt>
                <c:pt idx="19">
                  <c:v>-9891.525679211607</c:v>
                </c:pt>
                <c:pt idx="20">
                  <c:v>-10214.554847170624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36.143607338808806</c:v>
                </c:pt>
                <c:pt idx="4">
                  <c:v>40.542576547380747</c:v>
                </c:pt>
                <c:pt idx="5">
                  <c:v>47.30842442830857</c:v>
                </c:pt>
                <c:pt idx="6">
                  <c:v>65.021620063510568</c:v>
                </c:pt>
                <c:pt idx="7">
                  <c:v>94.413316727068491</c:v>
                </c:pt>
                <c:pt idx="8">
                  <c:v>237.50285451305331</c:v>
                </c:pt>
                <c:pt idx="9">
                  <c:v>231.32061815618317</c:v>
                </c:pt>
                <c:pt idx="10">
                  <c:v>291.3523214660654</c:v>
                </c:pt>
                <c:pt idx="11">
                  <c:v>261.00907936011799</c:v>
                </c:pt>
                <c:pt idx="12">
                  <c:v>212.73722495448442</c:v>
                </c:pt>
                <c:pt idx="13">
                  <c:v>290.09733049711235</c:v>
                </c:pt>
                <c:pt idx="14">
                  <c:v>173.40448457887942</c:v>
                </c:pt>
                <c:pt idx="15">
                  <c:v>206.38558290097444</c:v>
                </c:pt>
                <c:pt idx="16">
                  <c:v>-205.79256486142503</c:v>
                </c:pt>
                <c:pt idx="17">
                  <c:v>-178.45568240730881</c:v>
                </c:pt>
                <c:pt idx="18">
                  <c:v>-184.66198161149532</c:v>
                </c:pt>
                <c:pt idx="19">
                  <c:v>-476.80177167647525</c:v>
                </c:pt>
                <c:pt idx="20">
                  <c:v>-509.72362546242402</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-3.637978807091713E-11</c:v>
                </c:pt>
                <c:pt idx="3">
                  <c:v>1.3171114001033857</c:v>
                </c:pt>
                <c:pt idx="4">
                  <c:v>1.3748398051229742</c:v>
                </c:pt>
                <c:pt idx="5">
                  <c:v>2.6210305201484516</c:v>
                </c:pt>
                <c:pt idx="6">
                  <c:v>6.8368620018259207</c:v>
                </c:pt>
                <c:pt idx="7">
                  <c:v>8.8790255026847262</c:v>
                </c:pt>
                <c:pt idx="8">
                  <c:v>12.910719300251913</c:v>
                </c:pt>
                <c:pt idx="9">
                  <c:v>9.1386611370880928</c:v>
                </c:pt>
                <c:pt idx="10">
                  <c:v>-2.4601106472387073</c:v>
                </c:pt>
                <c:pt idx="11">
                  <c:v>-82.011380428487882</c:v>
                </c:pt>
                <c:pt idx="12">
                  <c:v>-79.883561549258047</c:v>
                </c:pt>
                <c:pt idx="13">
                  <c:v>-74.981848898530643</c:v>
                </c:pt>
                <c:pt idx="14">
                  <c:v>139.31613354754609</c:v>
                </c:pt>
                <c:pt idx="15">
                  <c:v>310.34284819825643</c:v>
                </c:pt>
                <c:pt idx="16">
                  <c:v>535.06388839660804</c:v>
                </c:pt>
                <c:pt idx="17">
                  <c:v>892.80218761492415</c:v>
                </c:pt>
                <c:pt idx="18">
                  <c:v>384.75771026942402</c:v>
                </c:pt>
                <c:pt idx="19">
                  <c:v>152.54421808813231</c:v>
                </c:pt>
                <c:pt idx="20">
                  <c:v>-262.66354778421919</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-8.7989099029073259E-5</c:v>
                </c:pt>
                <c:pt idx="1">
                  <c:v>6.0577051104155544</c:v>
                </c:pt>
                <c:pt idx="2">
                  <c:v>8.7922763531487362</c:v>
                </c:pt>
                <c:pt idx="3">
                  <c:v>117.383974305626</c:v>
                </c:pt>
                <c:pt idx="4">
                  <c:v>132.86377638393014</c:v>
                </c:pt>
                <c:pt idx="5">
                  <c:v>148.80124177926518</c:v>
                </c:pt>
                <c:pt idx="6">
                  <c:v>118.14886244850095</c:v>
                </c:pt>
                <c:pt idx="7">
                  <c:v>165.95681281349016</c:v>
                </c:pt>
                <c:pt idx="8">
                  <c:v>167.95293201305458</c:v>
                </c:pt>
                <c:pt idx="9">
                  <c:v>198.64669097203614</c:v>
                </c:pt>
                <c:pt idx="10">
                  <c:v>215.42912042722037</c:v>
                </c:pt>
                <c:pt idx="11">
                  <c:v>1688.4935919783356</c:v>
                </c:pt>
                <c:pt idx="12">
                  <c:v>1681.437634053038</c:v>
                </c:pt>
                <c:pt idx="13">
                  <c:v>1574.4954430157793</c:v>
                </c:pt>
                <c:pt idx="14">
                  <c:v>1926.1750380171743</c:v>
                </c:pt>
                <c:pt idx="15">
                  <c:v>2202.8197765722416</c:v>
                </c:pt>
                <c:pt idx="16">
                  <c:v>3697.2955793430538</c:v>
                </c:pt>
                <c:pt idx="17">
                  <c:v>3445.732963659585</c:v>
                </c:pt>
                <c:pt idx="18">
                  <c:v>3778.4830420740509</c:v>
                </c:pt>
                <c:pt idx="19">
                  <c:v>4190.2137618194529</c:v>
                </c:pt>
                <c:pt idx="20">
                  <c:v>4335.1262263430708</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2.81294050409997E-4</c:v>
                </c:pt>
                <c:pt idx="1">
                  <c:v>-0.36766262233595626</c:v>
                </c:pt>
                <c:pt idx="2">
                  <c:v>-0.12068179838036031</c:v>
                </c:pt>
                <c:pt idx="3">
                  <c:v>-1.2731937615025117</c:v>
                </c:pt>
                <c:pt idx="4">
                  <c:v>-0.79804463460561692</c:v>
                </c:pt>
                <c:pt idx="5">
                  <c:v>-3.6002588163885321</c:v>
                </c:pt>
                <c:pt idx="6">
                  <c:v>-3.8356246790535806</c:v>
                </c:pt>
                <c:pt idx="7">
                  <c:v>-1.8349348980672175</c:v>
                </c:pt>
                <c:pt idx="8">
                  <c:v>-0.33894325269386627</c:v>
                </c:pt>
                <c:pt idx="9">
                  <c:v>0.11160269905019504</c:v>
                </c:pt>
                <c:pt idx="10">
                  <c:v>-2.2243213096184036</c:v>
                </c:pt>
                <c:pt idx="11">
                  <c:v>61.336725877843946</c:v>
                </c:pt>
                <c:pt idx="12">
                  <c:v>54.800449782428018</c:v>
                </c:pt>
                <c:pt idx="13">
                  <c:v>65.325530073034656</c:v>
                </c:pt>
                <c:pt idx="14">
                  <c:v>125.40122116479984</c:v>
                </c:pt>
                <c:pt idx="15">
                  <c:v>142.59185948542745</c:v>
                </c:pt>
                <c:pt idx="16">
                  <c:v>217.89052220154917</c:v>
                </c:pt>
                <c:pt idx="17">
                  <c:v>206.60348582396216</c:v>
                </c:pt>
                <c:pt idx="18">
                  <c:v>239.4010697213688</c:v>
                </c:pt>
                <c:pt idx="19">
                  <c:v>271.60335044958708</c:v>
                </c:pt>
                <c:pt idx="20">
                  <c:v>279.95818814854033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-30.698022245517585</c:v>
                </c:pt>
                <c:pt idx="9">
                  <c:v>-30.698022245517585</c:v>
                </c:pt>
                <c:pt idx="10">
                  <c:v>-30.698022245514593</c:v>
                </c:pt>
                <c:pt idx="11">
                  <c:v>-30.278547245517622</c:v>
                </c:pt>
                <c:pt idx="12">
                  <c:v>-30.278547245517622</c:v>
                </c:pt>
                <c:pt idx="13">
                  <c:v>-30.278547245517622</c:v>
                </c:pt>
                <c:pt idx="14">
                  <c:v>-139.56756196592156</c:v>
                </c:pt>
                <c:pt idx="15">
                  <c:v>-148.84289881197415</c:v>
                </c:pt>
                <c:pt idx="16">
                  <c:v>-341.7334501765871</c:v>
                </c:pt>
                <c:pt idx="17">
                  <c:v>-341.7334501765871</c:v>
                </c:pt>
                <c:pt idx="18">
                  <c:v>-395.34661270505592</c:v>
                </c:pt>
                <c:pt idx="19">
                  <c:v>-440.21107309380881</c:v>
                </c:pt>
                <c:pt idx="20">
                  <c:v>-440.21107309380881</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4.1105082893011513E-8</c:v>
                </c:pt>
                <c:pt idx="1">
                  <c:v>0</c:v>
                </c:pt>
                <c:pt idx="2">
                  <c:v>3.4047758037012636</c:v>
                </c:pt>
                <c:pt idx="3">
                  <c:v>11.019074307149056</c:v>
                </c:pt>
                <c:pt idx="4">
                  <c:v>10.02153718456214</c:v>
                </c:pt>
                <c:pt idx="5">
                  <c:v>0</c:v>
                </c:pt>
                <c:pt idx="6">
                  <c:v>2.8971761784103802</c:v>
                </c:pt>
                <c:pt idx="7">
                  <c:v>6.12909344562736</c:v>
                </c:pt>
                <c:pt idx="8">
                  <c:v>23.145992974376629</c:v>
                </c:pt>
                <c:pt idx="9">
                  <c:v>0</c:v>
                </c:pt>
                <c:pt idx="10">
                  <c:v>4.1088230036928897</c:v>
                </c:pt>
                <c:pt idx="11">
                  <c:v>4.3748218321287906</c:v>
                </c:pt>
                <c:pt idx="12">
                  <c:v>2.8532575971060794</c:v>
                </c:pt>
                <c:pt idx="13">
                  <c:v>-6.1008841662566269</c:v>
                </c:pt>
                <c:pt idx="14">
                  <c:v>35.993428329807493</c:v>
                </c:pt>
                <c:pt idx="15">
                  <c:v>52.484004630941705</c:v>
                </c:pt>
                <c:pt idx="16">
                  <c:v>10.799660252683429</c:v>
                </c:pt>
                <c:pt idx="17">
                  <c:v>68.24894337875628</c:v>
                </c:pt>
                <c:pt idx="18">
                  <c:v>48.013928353634441</c:v>
                </c:pt>
                <c:pt idx="19">
                  <c:v>-10.872474761332061</c:v>
                </c:pt>
                <c:pt idx="20">
                  <c:v>67.044308762407908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-4.1271996475560826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-754.96609478858704</c:v>
                </c:pt>
                <c:pt idx="15">
                  <c:v>-754.96609478858704</c:v>
                </c:pt>
                <c:pt idx="16">
                  <c:v>-754.96609478858704</c:v>
                </c:pt>
                <c:pt idx="17">
                  <c:v>-754.96609478858704</c:v>
                </c:pt>
                <c:pt idx="18">
                  <c:v>-754.96609478858704</c:v>
                </c:pt>
                <c:pt idx="19">
                  <c:v>-754.96609478858704</c:v>
                </c:pt>
                <c:pt idx="20">
                  <c:v>-754.96609478858704</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1.9334602554099689E-4</c:v>
                </c:pt>
                <c:pt idx="1">
                  <c:v>-2.3482769976390578</c:v>
                </c:pt>
                <c:pt idx="2">
                  <c:v>4.0380508765480343</c:v>
                </c:pt>
                <c:pt idx="3">
                  <c:v>27.057011070666391</c:v>
                </c:pt>
                <c:pt idx="4">
                  <c:v>-105.90576687083137</c:v>
                </c:pt>
                <c:pt idx="5">
                  <c:v>-94.780014245888083</c:v>
                </c:pt>
                <c:pt idx="6">
                  <c:v>-100.84155614402761</c:v>
                </c:pt>
                <c:pt idx="7">
                  <c:v>-26.971811356608441</c:v>
                </c:pt>
                <c:pt idx="8">
                  <c:v>120.98455614692864</c:v>
                </c:pt>
                <c:pt idx="9">
                  <c:v>119.02857355999282</c:v>
                </c:pt>
                <c:pt idx="10">
                  <c:v>52.142851927117135</c:v>
                </c:pt>
                <c:pt idx="11">
                  <c:v>1326.0940366146729</c:v>
                </c:pt>
                <c:pt idx="12">
                  <c:v>1264.8362028325325</c:v>
                </c:pt>
                <c:pt idx="13">
                  <c:v>1241.7267685158733</c:v>
                </c:pt>
                <c:pt idx="14">
                  <c:v>1502.3338754492195</c:v>
                </c:pt>
                <c:pt idx="15">
                  <c:v>2008.0978285685012</c:v>
                </c:pt>
                <c:pt idx="16">
                  <c:v>3152.196030890017</c:v>
                </c:pt>
                <c:pt idx="17">
                  <c:v>3328.2982282926796</c:v>
                </c:pt>
                <c:pt idx="18">
                  <c:v>3111.5538616657841</c:v>
                </c:pt>
                <c:pt idx="19">
                  <c:v>2928.7391514538322</c:v>
                </c:pt>
                <c:pt idx="20">
                  <c:v>2714.5643821249796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587.41869937999991</c:v>
                </c:pt>
                <c:pt idx="11">
                  <c:v>617.17856145999997</c:v>
                </c:pt>
                <c:pt idx="12">
                  <c:v>877.72082028000023</c:v>
                </c:pt>
                <c:pt idx="13">
                  <c:v>877.72082028000057</c:v>
                </c:pt>
                <c:pt idx="14">
                  <c:v>-1108.3537414800007</c:v>
                </c:pt>
                <c:pt idx="15">
                  <c:v>-1108.353741480001</c:v>
                </c:pt>
                <c:pt idx="16">
                  <c:v>-1108.3537414800007</c:v>
                </c:pt>
                <c:pt idx="17">
                  <c:v>-1108.3537414800007</c:v>
                </c:pt>
                <c:pt idx="18">
                  <c:v>-1414.4837653300001</c:v>
                </c:pt>
                <c:pt idx="19">
                  <c:v>-1662.0069024999993</c:v>
                </c:pt>
                <c:pt idx="20">
                  <c:v>-2938.3122791199976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123.84895713</c:v>
                </c:pt>
                <c:pt idx="11">
                  <c:v>486.32886731999997</c:v>
                </c:pt>
                <c:pt idx="12">
                  <c:v>-572.70022283000003</c:v>
                </c:pt>
                <c:pt idx="13">
                  <c:v>-333.27289989999986</c:v>
                </c:pt>
                <c:pt idx="14">
                  <c:v>28.820076670000617</c:v>
                </c:pt>
                <c:pt idx="15">
                  <c:v>354.8851925200006</c:v>
                </c:pt>
                <c:pt idx="16">
                  <c:v>381.80262520000088</c:v>
                </c:pt>
                <c:pt idx="17">
                  <c:v>67.952907349999805</c:v>
                </c:pt>
                <c:pt idx="18">
                  <c:v>599.6476232999994</c:v>
                </c:pt>
                <c:pt idx="19">
                  <c:v>6.3406226399993102</c:v>
                </c:pt>
                <c:pt idx="20">
                  <c:v>6.3406226399993102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-15.357205280000017</c:v>
                </c:pt>
                <c:pt idx="17">
                  <c:v>94.706256439999834</c:v>
                </c:pt>
                <c:pt idx="18">
                  <c:v>136.86915242999976</c:v>
                </c:pt>
                <c:pt idx="19">
                  <c:v>13.064645559999917</c:v>
                </c:pt>
                <c:pt idx="20">
                  <c:v>13.064645559999917</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-4762.5</c:v>
                </c:pt>
                <c:pt idx="15">
                  <c:v>-4762.5</c:v>
                </c:pt>
                <c:pt idx="16">
                  <c:v>-4762.5</c:v>
                </c:pt>
                <c:pt idx="17">
                  <c:v>-4762.5</c:v>
                </c:pt>
                <c:pt idx="18">
                  <c:v>-4762.5</c:v>
                </c:pt>
                <c:pt idx="19">
                  <c:v>-4762.5</c:v>
                </c:pt>
                <c:pt idx="20">
                  <c:v>-4762.5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276</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7" t="s">
        <v>249</v>
      </c>
      <c r="C2" s="97"/>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8" t="s">
        <v>264</v>
      </c>
      <c r="C9" s="98"/>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 customHeight="1" thickBot="1">
      <c r="A15" s="34"/>
      <c r="B15" s="45" t="s">
        <v>30</v>
      </c>
      <c r="C15" s="44" t="s">
        <v>246</v>
      </c>
      <c r="D15" s="34"/>
      <c r="E15" s="34"/>
      <c r="F15" s="34"/>
      <c r="G15" s="34"/>
      <c r="H15" s="34"/>
      <c r="I15" s="34"/>
      <c r="J15" s="34"/>
      <c r="K15" s="34"/>
      <c r="L15" s="34"/>
      <c r="M15" s="34"/>
      <c r="N15" s="34"/>
      <c r="O15" s="34"/>
      <c r="P15" s="34"/>
      <c r="Q15" s="34"/>
      <c r="R15" s="34"/>
      <c r="S15" s="34"/>
      <c r="T15" s="34"/>
      <c r="U15" s="34"/>
      <c r="V15" s="34"/>
      <c r="W15" s="34"/>
      <c r="X15" s="34"/>
    </row>
    <row r="16" spans="1:24" ht="17" customHeight="1" thickBot="1">
      <c r="A16" s="34"/>
      <c r="B16" s="45" t="s">
        <v>31</v>
      </c>
      <c r="C16" s="44" t="s">
        <v>247</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248</v>
      </c>
      <c r="D17" s="34"/>
      <c r="E17" s="34"/>
      <c r="F17" s="34"/>
      <c r="G17" s="34"/>
      <c r="H17" s="34"/>
      <c r="I17" s="34"/>
      <c r="J17" s="34"/>
      <c r="K17" s="34"/>
      <c r="L17" s="34"/>
      <c r="M17" s="34"/>
      <c r="N17" s="34"/>
      <c r="O17" s="34"/>
      <c r="P17" s="34"/>
      <c r="Q17" s="34"/>
      <c r="R17" s="34"/>
      <c r="S17" s="34"/>
      <c r="T17" s="34"/>
      <c r="U17" s="34"/>
      <c r="V17" s="34"/>
      <c r="W17" s="34"/>
      <c r="X17" s="34"/>
    </row>
    <row r="18" spans="1:24" ht="17.75" customHeight="1" thickBot="1">
      <c r="A18" s="34"/>
      <c r="B18" s="45" t="s">
        <v>33</v>
      </c>
      <c r="C18" s="95" t="s">
        <v>34</v>
      </c>
      <c r="D18" s="34"/>
      <c r="E18" s="34"/>
      <c r="F18" s="34"/>
      <c r="G18" s="34"/>
      <c r="H18" s="34"/>
      <c r="I18" s="34"/>
      <c r="J18" s="34"/>
      <c r="K18" s="34"/>
      <c r="L18" s="34"/>
      <c r="M18" s="34"/>
      <c r="N18" s="34"/>
      <c r="O18" s="34"/>
      <c r="P18" s="34"/>
      <c r="Q18" s="34"/>
      <c r="R18" s="34"/>
      <c r="S18" s="34"/>
      <c r="T18" s="34"/>
      <c r="U18" s="34"/>
      <c r="V18" s="34"/>
      <c r="W18" s="34"/>
      <c r="X18" s="34"/>
    </row>
    <row r="19" spans="1:24" ht="17.75" customHeight="1" thickBot="1">
      <c r="A19" s="34"/>
      <c r="B19" s="45" t="s">
        <v>35</v>
      </c>
      <c r="C19" s="96"/>
      <c r="D19" s="34"/>
      <c r="E19" s="34"/>
      <c r="F19" s="34"/>
      <c r="G19" s="34"/>
      <c r="H19" s="34"/>
      <c r="I19" s="34"/>
      <c r="J19" s="34"/>
      <c r="K19" s="34"/>
      <c r="L19" s="34"/>
      <c r="M19" s="34"/>
      <c r="N19" s="34"/>
      <c r="O19" s="34"/>
      <c r="P19" s="34"/>
      <c r="Q19" s="34"/>
      <c r="R19" s="34"/>
      <c r="S19" s="34"/>
      <c r="T19" s="34"/>
      <c r="U19" s="34"/>
      <c r="V19" s="34"/>
      <c r="W19" s="34"/>
      <c r="X19" s="34"/>
    </row>
    <row r="20" spans="1:24" ht="17.75" customHeight="1" thickBot="1">
      <c r="A20" s="34"/>
      <c r="B20" s="45" t="s">
        <v>36</v>
      </c>
      <c r="C20" s="95" t="s">
        <v>37</v>
      </c>
      <c r="D20" s="34"/>
      <c r="E20" s="34"/>
      <c r="F20" s="34"/>
      <c r="G20" s="34"/>
      <c r="H20" s="34"/>
      <c r="I20" s="34"/>
      <c r="J20" s="34"/>
      <c r="K20" s="34"/>
      <c r="L20" s="34"/>
      <c r="M20" s="34"/>
      <c r="N20" s="34"/>
      <c r="O20" s="34"/>
      <c r="P20" s="34"/>
      <c r="Q20" s="34"/>
      <c r="R20" s="34"/>
      <c r="S20" s="34"/>
      <c r="T20" s="34"/>
      <c r="U20" s="34"/>
      <c r="V20" s="34"/>
      <c r="W20" s="34"/>
      <c r="X20" s="34"/>
    </row>
    <row r="21" spans="1:24" ht="17.75" customHeight="1" thickBot="1">
      <c r="A21" s="34"/>
      <c r="B21" s="45" t="s">
        <v>38</v>
      </c>
      <c r="C21" s="96"/>
      <c r="D21" s="34"/>
      <c r="E21" s="34"/>
      <c r="F21" s="34"/>
      <c r="G21" s="34"/>
      <c r="H21" s="34"/>
      <c r="I21" s="34"/>
      <c r="J21" s="34"/>
      <c r="K21" s="34"/>
      <c r="L21" s="34"/>
      <c r="M21" s="34"/>
      <c r="N21" s="34"/>
      <c r="O21" s="34"/>
      <c r="P21" s="34"/>
      <c r="Q21" s="34"/>
      <c r="R21" s="34"/>
      <c r="S21" s="34"/>
      <c r="T21" s="34"/>
      <c r="U21" s="34"/>
      <c r="V21" s="34"/>
      <c r="W21" s="34"/>
      <c r="X21" s="34"/>
    </row>
    <row r="22" spans="1:24" ht="17.75" customHeight="1" thickBot="1">
      <c r="A22" s="34"/>
      <c r="B22" s="45" t="s">
        <v>39</v>
      </c>
      <c r="C22" s="95" t="s">
        <v>40</v>
      </c>
      <c r="D22" s="34"/>
      <c r="E22" s="34"/>
      <c r="F22" s="34"/>
      <c r="G22" s="34"/>
      <c r="H22" s="34"/>
      <c r="I22" s="34"/>
      <c r="J22" s="34"/>
      <c r="K22" s="34"/>
      <c r="L22" s="34"/>
      <c r="M22" s="34"/>
      <c r="N22" s="34"/>
      <c r="O22" s="34"/>
      <c r="P22" s="34"/>
      <c r="Q22" s="34"/>
      <c r="R22" s="34"/>
      <c r="S22" s="34"/>
      <c r="T22" s="34"/>
      <c r="U22" s="34"/>
      <c r="V22" s="34"/>
      <c r="W22" s="34"/>
      <c r="X22" s="34"/>
    </row>
    <row r="23" spans="1:24" ht="17.75" customHeight="1" thickBot="1">
      <c r="A23" s="34"/>
      <c r="B23" s="45" t="s">
        <v>41</v>
      </c>
      <c r="C23" s="96"/>
      <c r="D23" s="34"/>
      <c r="E23" s="34"/>
      <c r="F23" s="34"/>
      <c r="G23" s="34"/>
      <c r="H23" s="34"/>
      <c r="I23" s="34"/>
      <c r="J23" s="34"/>
      <c r="K23" s="34"/>
      <c r="L23" s="34"/>
      <c r="M23" s="34"/>
      <c r="N23" s="34"/>
      <c r="O23" s="34"/>
      <c r="P23" s="34"/>
      <c r="Q23" s="34"/>
      <c r="R23" s="34"/>
      <c r="S23" s="34"/>
      <c r="T23" s="34"/>
      <c r="U23" s="34"/>
      <c r="V23" s="34"/>
      <c r="W23" s="34"/>
      <c r="X23" s="34"/>
    </row>
    <row r="24" spans="1:24" ht="17.75" customHeight="1" thickBot="1">
      <c r="A24" s="34"/>
      <c r="B24" s="45" t="s">
        <v>42</v>
      </c>
      <c r="C24" s="95" t="s">
        <v>43</v>
      </c>
      <c r="D24" s="34"/>
      <c r="E24" s="34"/>
      <c r="F24" s="34"/>
      <c r="G24" s="34"/>
      <c r="H24" s="34"/>
      <c r="I24" s="34"/>
      <c r="J24" s="34"/>
      <c r="K24" s="34"/>
      <c r="L24" s="34"/>
      <c r="M24" s="34"/>
      <c r="N24" s="34"/>
      <c r="O24" s="34"/>
      <c r="P24" s="34"/>
      <c r="Q24" s="34"/>
      <c r="R24" s="34"/>
      <c r="S24" s="34"/>
      <c r="T24" s="34"/>
      <c r="U24" s="34"/>
      <c r="V24" s="34"/>
      <c r="W24" s="34"/>
      <c r="X24" s="34"/>
    </row>
    <row r="25" spans="1:24" ht="17.75" customHeight="1" thickBot="1">
      <c r="A25" s="34"/>
      <c r="B25" s="45" t="s">
        <v>44</v>
      </c>
      <c r="C25" s="96"/>
      <c r="D25" s="34"/>
      <c r="E25" s="34"/>
      <c r="F25" s="34"/>
      <c r="G25" s="34"/>
      <c r="H25" s="34"/>
      <c r="I25" s="34"/>
      <c r="J25" s="34"/>
      <c r="K25" s="34"/>
      <c r="L25" s="34"/>
      <c r="M25" s="34"/>
      <c r="N25" s="34"/>
      <c r="O25" s="34"/>
      <c r="P25" s="34"/>
      <c r="Q25" s="34"/>
      <c r="R25" s="34"/>
      <c r="S25" s="34"/>
      <c r="T25" s="34"/>
      <c r="U25" s="34"/>
      <c r="V25" s="34"/>
      <c r="W25" s="34"/>
      <c r="X25" s="34"/>
    </row>
    <row r="26" spans="1:24" ht="17.75" customHeight="1" thickBot="1">
      <c r="A26" s="34"/>
      <c r="B26" s="45" t="s">
        <v>45</v>
      </c>
      <c r="C26" s="95" t="s">
        <v>256</v>
      </c>
      <c r="D26" s="34"/>
      <c r="E26" s="34"/>
      <c r="F26" s="34"/>
      <c r="G26" s="34"/>
      <c r="H26" s="34"/>
      <c r="I26" s="34"/>
      <c r="J26" s="34"/>
      <c r="K26" s="34"/>
      <c r="L26" s="34"/>
      <c r="M26" s="34"/>
      <c r="N26" s="34"/>
      <c r="O26" s="34"/>
      <c r="P26" s="34"/>
      <c r="Q26" s="34"/>
      <c r="R26" s="34"/>
      <c r="S26" s="34"/>
      <c r="T26" s="34"/>
      <c r="U26" s="34"/>
      <c r="V26" s="34"/>
      <c r="W26" s="34"/>
      <c r="X26" s="34"/>
    </row>
    <row r="27" spans="1:24" ht="17.75" customHeight="1" thickBot="1">
      <c r="A27" s="34"/>
      <c r="B27" s="45" t="s">
        <v>46</v>
      </c>
      <c r="C27" s="96"/>
      <c r="D27" s="34"/>
      <c r="E27" s="34"/>
      <c r="F27" s="34"/>
      <c r="G27" s="34"/>
      <c r="H27" s="34"/>
      <c r="I27" s="34"/>
      <c r="J27" s="34"/>
      <c r="K27" s="34"/>
      <c r="L27" s="34"/>
      <c r="M27" s="34"/>
      <c r="N27" s="34"/>
      <c r="O27" s="34"/>
      <c r="P27" s="34"/>
      <c r="Q27" s="34"/>
      <c r="R27" s="34"/>
      <c r="S27" s="34"/>
      <c r="T27" s="34"/>
      <c r="U27" s="34"/>
      <c r="V27" s="34"/>
      <c r="W27" s="34"/>
      <c r="X27" s="34"/>
    </row>
    <row r="28" spans="1:24" ht="17.75" customHeight="1" thickBot="1">
      <c r="A28" s="34"/>
      <c r="B28" s="45" t="s">
        <v>47</v>
      </c>
      <c r="C28" s="95" t="s">
        <v>257</v>
      </c>
      <c r="D28" s="34"/>
      <c r="E28" s="34"/>
      <c r="F28" s="34"/>
      <c r="G28" s="34"/>
      <c r="H28" s="34"/>
      <c r="I28" s="34"/>
      <c r="J28" s="34"/>
      <c r="K28" s="34"/>
      <c r="L28" s="34"/>
      <c r="M28" s="34"/>
      <c r="N28" s="34"/>
      <c r="O28" s="34"/>
      <c r="P28" s="34"/>
      <c r="Q28" s="34"/>
      <c r="R28" s="34"/>
      <c r="S28" s="34"/>
      <c r="T28" s="34"/>
      <c r="U28" s="34"/>
      <c r="V28" s="34"/>
      <c r="W28" s="34"/>
      <c r="X28" s="34"/>
    </row>
    <row r="29" spans="1:24" ht="17.75" customHeight="1" thickBot="1">
      <c r="A29" s="34"/>
      <c r="B29" s="45" t="s">
        <v>48</v>
      </c>
      <c r="C29" s="96"/>
      <c r="D29" s="34"/>
      <c r="E29" s="34"/>
      <c r="F29" s="34"/>
      <c r="G29" s="34"/>
      <c r="H29" s="34"/>
      <c r="I29" s="34"/>
      <c r="J29" s="34"/>
      <c r="K29" s="34"/>
      <c r="L29" s="34"/>
      <c r="M29" s="34"/>
      <c r="N29" s="34"/>
      <c r="O29" s="34"/>
      <c r="P29" s="34"/>
      <c r="Q29" s="34"/>
      <c r="R29" s="34"/>
      <c r="S29" s="34"/>
      <c r="T29" s="34"/>
      <c r="U29" s="34"/>
      <c r="V29" s="34"/>
      <c r="W29" s="34"/>
      <c r="X29" s="34"/>
    </row>
    <row r="30" spans="1:24" ht="17.75" customHeight="1" thickBot="1">
      <c r="A30" s="34"/>
      <c r="B30" s="45" t="s">
        <v>49</v>
      </c>
      <c r="C30" s="95" t="s">
        <v>258</v>
      </c>
      <c r="D30" s="34"/>
      <c r="E30" s="34"/>
      <c r="F30" s="34"/>
      <c r="G30" s="34"/>
      <c r="H30" s="34"/>
      <c r="I30" s="34"/>
      <c r="J30" s="34"/>
      <c r="K30" s="34"/>
      <c r="L30" s="34"/>
      <c r="M30" s="34"/>
      <c r="N30" s="34"/>
      <c r="O30" s="34"/>
      <c r="P30" s="34"/>
      <c r="Q30" s="34"/>
      <c r="R30" s="34"/>
      <c r="S30" s="34"/>
      <c r="T30" s="34"/>
      <c r="U30" s="34"/>
      <c r="V30" s="34"/>
      <c r="W30" s="34"/>
      <c r="X30" s="34"/>
    </row>
    <row r="31" spans="1:24" ht="17.75" customHeight="1" thickBot="1">
      <c r="A31" s="34"/>
      <c r="B31" s="45" t="s">
        <v>50</v>
      </c>
      <c r="C31" s="96"/>
      <c r="D31" s="34"/>
      <c r="E31" s="34"/>
      <c r="F31" s="34"/>
      <c r="G31" s="34"/>
      <c r="H31" s="34"/>
      <c r="I31" s="34"/>
      <c r="J31" s="34"/>
      <c r="K31" s="34"/>
      <c r="L31" s="34"/>
      <c r="M31" s="34"/>
      <c r="N31" s="34"/>
      <c r="O31" s="34"/>
      <c r="P31" s="34"/>
      <c r="Q31" s="34"/>
      <c r="R31" s="34"/>
      <c r="S31" s="34"/>
      <c r="T31" s="34"/>
      <c r="U31" s="34"/>
      <c r="V31" s="34"/>
      <c r="W31" s="34"/>
      <c r="X31" s="34"/>
    </row>
    <row r="32" spans="1:24" ht="17.75" customHeight="1" thickBot="1">
      <c r="A32" s="34"/>
      <c r="B32" s="45" t="s">
        <v>51</v>
      </c>
      <c r="C32" s="95" t="s">
        <v>259</v>
      </c>
      <c r="D32" s="34"/>
      <c r="E32" s="34"/>
      <c r="F32" s="34"/>
      <c r="G32" s="34"/>
      <c r="H32" s="34"/>
      <c r="I32" s="34"/>
      <c r="J32" s="34"/>
      <c r="K32" s="34"/>
      <c r="L32" s="34"/>
      <c r="M32" s="34"/>
      <c r="N32" s="34"/>
      <c r="O32" s="34"/>
      <c r="P32" s="34"/>
      <c r="Q32" s="34"/>
      <c r="R32" s="34"/>
      <c r="S32" s="34"/>
      <c r="T32" s="34"/>
      <c r="U32" s="34"/>
      <c r="V32" s="34"/>
      <c r="W32" s="34"/>
      <c r="X32" s="34"/>
    </row>
    <row r="33" spans="1:24" ht="17.75" customHeight="1" thickBot="1">
      <c r="A33" s="34"/>
      <c r="B33" s="45" t="s">
        <v>52</v>
      </c>
      <c r="C33" s="96"/>
      <c r="D33" s="34"/>
      <c r="E33" s="34"/>
      <c r="F33" s="34"/>
      <c r="G33" s="34"/>
      <c r="H33" s="34"/>
      <c r="I33" s="34"/>
      <c r="J33" s="34"/>
      <c r="K33" s="34"/>
      <c r="L33" s="34"/>
      <c r="M33" s="34"/>
      <c r="N33" s="34"/>
      <c r="O33" s="34"/>
      <c r="P33" s="34"/>
      <c r="Q33" s="34"/>
      <c r="R33" s="34"/>
      <c r="S33" s="34"/>
      <c r="T33" s="34"/>
      <c r="U33" s="34"/>
      <c r="V33" s="34"/>
      <c r="W33" s="34"/>
      <c r="X33" s="34"/>
    </row>
    <row r="34" spans="1:24" ht="17.75" customHeight="1" thickBot="1">
      <c r="A34" s="34"/>
      <c r="B34" s="45" t="s">
        <v>53</v>
      </c>
      <c r="C34" s="95" t="s">
        <v>260</v>
      </c>
      <c r="D34" s="34"/>
      <c r="E34" s="34"/>
      <c r="F34" s="34"/>
      <c r="G34" s="34"/>
      <c r="H34" s="34"/>
      <c r="I34" s="34"/>
      <c r="J34" s="34"/>
      <c r="K34" s="34"/>
      <c r="L34" s="34"/>
      <c r="M34" s="34"/>
      <c r="N34" s="34"/>
      <c r="O34" s="34"/>
      <c r="P34" s="34"/>
      <c r="Q34" s="34"/>
      <c r="R34" s="34"/>
      <c r="S34" s="34"/>
      <c r="T34" s="34"/>
      <c r="U34" s="34"/>
      <c r="V34" s="34"/>
      <c r="W34" s="34"/>
      <c r="X34" s="34"/>
    </row>
    <row r="35" spans="1:24" ht="17.75" customHeight="1" thickBot="1">
      <c r="A35" s="34"/>
      <c r="B35" s="45" t="s">
        <v>54</v>
      </c>
      <c r="C35" s="96"/>
      <c r="D35" s="34"/>
      <c r="E35" s="34"/>
      <c r="F35" s="34"/>
      <c r="G35" s="34"/>
      <c r="H35" s="34"/>
      <c r="I35" s="34"/>
      <c r="J35" s="34"/>
      <c r="K35" s="34"/>
      <c r="L35" s="34"/>
      <c r="M35" s="34"/>
      <c r="N35" s="34"/>
      <c r="O35" s="34"/>
      <c r="P35" s="34"/>
      <c r="Q35" s="34"/>
      <c r="R35" s="34"/>
      <c r="S35" s="34"/>
      <c r="T35" s="34"/>
      <c r="U35" s="34"/>
      <c r="V35" s="34"/>
      <c r="W35" s="34"/>
      <c r="X35" s="34"/>
    </row>
    <row r="36" spans="1:24" ht="17.75" customHeight="1" thickBot="1">
      <c r="A36" s="34"/>
      <c r="B36" s="45" t="s">
        <v>55</v>
      </c>
      <c r="C36" s="95" t="s">
        <v>56</v>
      </c>
      <c r="D36" s="34"/>
      <c r="E36" s="34"/>
      <c r="F36" s="34"/>
      <c r="G36" s="34"/>
      <c r="H36" s="34"/>
      <c r="I36" s="34"/>
      <c r="J36" s="34"/>
      <c r="K36" s="34"/>
      <c r="L36" s="34"/>
      <c r="M36" s="34"/>
      <c r="N36" s="34"/>
      <c r="O36" s="34"/>
      <c r="P36" s="34"/>
      <c r="Q36" s="34"/>
      <c r="R36" s="34"/>
      <c r="S36" s="34"/>
      <c r="T36" s="34"/>
      <c r="U36" s="34"/>
      <c r="V36" s="34"/>
      <c r="W36" s="34"/>
      <c r="X36" s="34"/>
    </row>
    <row r="37" spans="1:24" ht="17.75" customHeight="1" thickBot="1">
      <c r="A37" s="34"/>
      <c r="B37" s="45" t="s">
        <v>57</v>
      </c>
      <c r="C37" s="96"/>
      <c r="D37" s="34"/>
      <c r="E37" s="34"/>
      <c r="F37" s="34"/>
      <c r="G37" s="34"/>
      <c r="H37" s="34"/>
      <c r="I37" s="34"/>
      <c r="J37" s="34"/>
      <c r="K37" s="34"/>
      <c r="L37" s="34"/>
      <c r="M37" s="34"/>
      <c r="N37" s="34"/>
      <c r="O37" s="34"/>
      <c r="P37" s="34"/>
      <c r="Q37" s="34"/>
      <c r="R37" s="34"/>
      <c r="S37" s="34"/>
      <c r="T37" s="34"/>
      <c r="U37" s="34"/>
      <c r="V37" s="34"/>
      <c r="W37" s="34"/>
      <c r="X37" s="34"/>
    </row>
    <row r="38" spans="1:24" ht="17.75" customHeight="1" thickBot="1">
      <c r="A38" s="34"/>
      <c r="B38" s="45" t="s">
        <v>58</v>
      </c>
      <c r="C38" s="95" t="s">
        <v>261</v>
      </c>
      <c r="D38" s="34"/>
      <c r="E38" s="34"/>
      <c r="F38" s="34"/>
      <c r="G38" s="34"/>
      <c r="H38" s="34"/>
      <c r="I38" s="34"/>
      <c r="J38" s="34"/>
      <c r="K38" s="34"/>
      <c r="L38" s="34"/>
      <c r="M38" s="34"/>
      <c r="N38" s="34"/>
      <c r="O38" s="34"/>
      <c r="P38" s="34"/>
      <c r="Q38" s="34"/>
      <c r="R38" s="34"/>
      <c r="S38" s="34"/>
      <c r="T38" s="34"/>
      <c r="U38" s="34"/>
      <c r="V38" s="34"/>
      <c r="W38" s="34"/>
      <c r="X38" s="34"/>
    </row>
    <row r="39" spans="1:24" ht="17.75" customHeight="1" thickBot="1">
      <c r="A39" s="34"/>
      <c r="B39" s="45" t="s">
        <v>59</v>
      </c>
      <c r="C39" s="96"/>
      <c r="D39" s="34"/>
      <c r="E39" s="34"/>
      <c r="F39" s="34"/>
      <c r="G39" s="34"/>
      <c r="H39" s="34"/>
      <c r="I39" s="34"/>
      <c r="J39" s="34"/>
      <c r="K39" s="34"/>
      <c r="L39" s="34"/>
      <c r="M39" s="34"/>
      <c r="N39" s="34"/>
      <c r="O39" s="34"/>
      <c r="P39" s="34"/>
      <c r="Q39" s="34"/>
      <c r="R39" s="34"/>
      <c r="S39" s="34"/>
      <c r="T39" s="34"/>
      <c r="U39" s="34"/>
      <c r="V39" s="34"/>
      <c r="W39" s="34"/>
      <c r="X39" s="34"/>
    </row>
    <row r="40" spans="1:24" ht="17.75" customHeight="1" thickBot="1">
      <c r="A40" s="34"/>
      <c r="B40" s="45" t="s">
        <v>60</v>
      </c>
      <c r="C40" s="95" t="s">
        <v>61</v>
      </c>
      <c r="D40" s="34"/>
      <c r="E40" s="34"/>
      <c r="F40" s="34"/>
      <c r="G40" s="34"/>
      <c r="H40" s="34"/>
      <c r="I40" s="34"/>
      <c r="J40" s="34"/>
      <c r="K40" s="34"/>
      <c r="L40" s="34"/>
      <c r="M40" s="34"/>
      <c r="N40" s="34"/>
      <c r="O40" s="34"/>
      <c r="P40" s="34"/>
      <c r="Q40" s="34"/>
      <c r="R40" s="34"/>
      <c r="S40" s="34"/>
      <c r="T40" s="34"/>
      <c r="U40" s="34"/>
      <c r="V40" s="34"/>
      <c r="W40" s="34"/>
      <c r="X40" s="34"/>
    </row>
    <row r="41" spans="1:24" ht="17.75" customHeight="1" thickBot="1">
      <c r="A41" s="34"/>
      <c r="B41" s="45" t="s">
        <v>62</v>
      </c>
      <c r="C41" s="96"/>
      <c r="D41" s="34"/>
      <c r="E41" s="34"/>
      <c r="F41" s="34"/>
      <c r="G41" s="34"/>
      <c r="H41" s="34"/>
      <c r="I41" s="34"/>
      <c r="J41" s="34"/>
      <c r="K41" s="34"/>
      <c r="L41" s="34"/>
      <c r="M41" s="34"/>
      <c r="N41" s="34"/>
      <c r="O41" s="34"/>
      <c r="P41" s="34"/>
      <c r="Q41" s="34"/>
      <c r="R41" s="34"/>
      <c r="S41" s="34"/>
      <c r="T41" s="34"/>
      <c r="U41" s="34"/>
      <c r="V41" s="34"/>
      <c r="W41" s="34"/>
      <c r="X41" s="34"/>
    </row>
    <row r="42" spans="1:24" ht="17.75" customHeight="1" thickBot="1">
      <c r="A42" s="34"/>
      <c r="B42" s="45" t="s">
        <v>253</v>
      </c>
      <c r="C42" s="95" t="s">
        <v>63</v>
      </c>
      <c r="D42" s="34"/>
      <c r="E42" s="34"/>
      <c r="F42" s="34"/>
      <c r="G42" s="34"/>
      <c r="H42" s="34"/>
      <c r="I42" s="34"/>
      <c r="J42" s="34"/>
      <c r="K42" s="34"/>
      <c r="L42" s="34"/>
      <c r="M42" s="34"/>
      <c r="N42" s="34"/>
      <c r="O42" s="34"/>
      <c r="P42" s="34"/>
      <c r="Q42" s="34"/>
      <c r="R42" s="34"/>
      <c r="S42" s="34"/>
      <c r="T42" s="34"/>
      <c r="U42" s="34"/>
      <c r="V42" s="34"/>
      <c r="W42" s="34"/>
      <c r="X42" s="34"/>
    </row>
    <row r="43" spans="1:24" ht="17.75" customHeight="1" thickBot="1">
      <c r="A43" s="34"/>
      <c r="B43" s="45" t="s">
        <v>254</v>
      </c>
      <c r="C43" s="96"/>
      <c r="D43" s="34"/>
      <c r="E43" s="34"/>
      <c r="F43" s="34"/>
      <c r="G43" s="34"/>
      <c r="H43" s="34"/>
      <c r="I43" s="34"/>
      <c r="J43" s="34"/>
      <c r="K43" s="34"/>
      <c r="L43" s="34"/>
      <c r="M43" s="34"/>
      <c r="N43" s="34"/>
      <c r="O43" s="34"/>
      <c r="P43" s="34"/>
      <c r="Q43" s="34"/>
      <c r="R43" s="34"/>
      <c r="S43" s="34"/>
      <c r="T43" s="34"/>
      <c r="U43" s="34"/>
      <c r="V43" s="34"/>
      <c r="W43" s="34"/>
      <c r="X43" s="34"/>
    </row>
    <row r="44" spans="1:24" ht="17.75" customHeight="1" thickBot="1">
      <c r="A44" s="34"/>
      <c r="B44" s="45" t="s">
        <v>64</v>
      </c>
      <c r="C44" s="95" t="s">
        <v>262</v>
      </c>
      <c r="D44" s="34"/>
      <c r="E44" s="34"/>
      <c r="F44" s="34"/>
      <c r="G44" s="34"/>
      <c r="H44" s="34"/>
      <c r="I44" s="34"/>
      <c r="J44" s="34"/>
      <c r="K44" s="34"/>
      <c r="L44" s="34"/>
      <c r="M44" s="34"/>
      <c r="N44" s="34"/>
      <c r="O44" s="34"/>
      <c r="P44" s="34"/>
      <c r="Q44" s="34"/>
      <c r="R44" s="34"/>
      <c r="S44" s="34"/>
      <c r="T44" s="34"/>
      <c r="U44" s="34"/>
      <c r="V44" s="34"/>
      <c r="W44" s="34"/>
      <c r="X44" s="34"/>
    </row>
    <row r="45" spans="1:24" ht="17.75" customHeight="1" thickBot="1">
      <c r="A45" s="34"/>
      <c r="B45" s="45" t="s">
        <v>65</v>
      </c>
      <c r="C45" s="96"/>
      <c r="D45" s="34"/>
      <c r="E45" s="34"/>
      <c r="F45" s="34"/>
      <c r="G45" s="34"/>
      <c r="H45" s="34"/>
      <c r="I45" s="34"/>
      <c r="J45" s="34"/>
      <c r="K45" s="34"/>
      <c r="L45" s="34"/>
      <c r="M45" s="34"/>
      <c r="N45" s="34"/>
      <c r="O45" s="34"/>
      <c r="P45" s="34"/>
      <c r="Q45" s="34"/>
      <c r="R45" s="34"/>
      <c r="S45" s="34"/>
      <c r="T45" s="34"/>
      <c r="U45" s="34"/>
      <c r="V45" s="34"/>
      <c r="W45" s="34"/>
      <c r="X45" s="34"/>
    </row>
    <row r="46" spans="1:24" ht="17.75" customHeight="1" thickBot="1">
      <c r="A46" s="34"/>
      <c r="B46" s="45" t="s">
        <v>66</v>
      </c>
      <c r="C46" s="95" t="s">
        <v>67</v>
      </c>
      <c r="D46" s="34"/>
      <c r="E46" s="34"/>
      <c r="F46" s="34"/>
      <c r="G46" s="34"/>
      <c r="H46" s="34"/>
      <c r="I46" s="34"/>
      <c r="J46" s="34"/>
      <c r="K46" s="34"/>
      <c r="L46" s="34"/>
      <c r="M46" s="34"/>
      <c r="N46" s="34"/>
      <c r="O46" s="34"/>
      <c r="P46" s="34"/>
      <c r="Q46" s="34"/>
      <c r="R46" s="34"/>
      <c r="S46" s="34"/>
      <c r="T46" s="34"/>
      <c r="U46" s="34"/>
      <c r="V46" s="34"/>
      <c r="W46" s="34"/>
      <c r="X46" s="34"/>
    </row>
    <row r="47" spans="1:24" ht="17.75" customHeight="1" thickBot="1">
      <c r="A47" s="34"/>
      <c r="B47" s="45" t="s">
        <v>68</v>
      </c>
      <c r="C47" s="96"/>
      <c r="D47" s="34"/>
      <c r="E47" s="34"/>
      <c r="F47" s="34"/>
      <c r="G47" s="34"/>
      <c r="H47" s="34"/>
      <c r="I47" s="34"/>
      <c r="J47" s="34"/>
      <c r="K47" s="34"/>
      <c r="L47" s="34"/>
      <c r="M47" s="34"/>
      <c r="N47" s="34"/>
      <c r="O47" s="34"/>
      <c r="P47" s="34"/>
      <c r="Q47" s="34"/>
      <c r="R47" s="34"/>
      <c r="S47" s="34"/>
      <c r="T47" s="34"/>
      <c r="U47" s="34"/>
      <c r="V47" s="34"/>
      <c r="W47" s="34"/>
      <c r="X47" s="34"/>
    </row>
    <row r="48" spans="1:24" ht="17.75" customHeight="1" thickBot="1">
      <c r="A48" s="34"/>
      <c r="B48" s="45" t="s">
        <v>69</v>
      </c>
      <c r="C48" s="95" t="s">
        <v>263</v>
      </c>
      <c r="D48" s="34"/>
      <c r="E48" s="34"/>
      <c r="F48" s="34"/>
      <c r="G48" s="34"/>
      <c r="H48" s="34"/>
      <c r="I48" s="34"/>
      <c r="J48" s="34"/>
      <c r="K48" s="34"/>
      <c r="L48" s="34"/>
      <c r="M48" s="34"/>
      <c r="N48" s="34"/>
      <c r="O48" s="34"/>
      <c r="P48" s="34"/>
      <c r="Q48" s="34"/>
      <c r="R48" s="34"/>
      <c r="S48" s="34"/>
      <c r="T48" s="34"/>
      <c r="U48" s="34"/>
      <c r="V48" s="34"/>
      <c r="W48" s="34"/>
      <c r="X48" s="34"/>
    </row>
    <row r="49" spans="1:24" ht="17.75" customHeight="1" thickBot="1">
      <c r="A49" s="34"/>
      <c r="B49" s="45" t="s">
        <v>70</v>
      </c>
      <c r="C49" s="96"/>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(Counterfactual)</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15508.181395885502</v>
      </c>
      <c r="J13" s="14">
        <f>SUMIFS(BuildCost_1!C:C,BuildCost_1!$A:$A,$B$10)/1000</f>
        <v>0</v>
      </c>
      <c r="K13" s="14">
        <f>SUMIFS(BuildCost_1!D:D,BuildCost_1!$A:$A,$B$10)/1000</f>
        <v>233.47119700252497</v>
      </c>
      <c r="L13" s="14">
        <f>SUMIFS(BuildCost_1!E:E,BuildCost_1!$A:$A,$B$10)/1000</f>
        <v>233.47119700254495</v>
      </c>
      <c r="M13" s="14">
        <f>SUMIFS(BuildCost_1!F:F,BuildCost_1!$A:$A,$B$10)/1000</f>
        <v>278.26738001248918</v>
      </c>
      <c r="N13" s="14">
        <f>SUMIFS(BuildCost_1!G:G,BuildCost_1!$A:$A,$B$10)/1000</f>
        <v>376.57738860204699</v>
      </c>
      <c r="O13" s="14">
        <f>SUMIFS(BuildCost_1!H:H,BuildCost_1!$A:$A,$B$10)/1000</f>
        <v>530.85303098394775</v>
      </c>
      <c r="P13" s="14">
        <f>SUMIFS(BuildCost_1!I:I,BuildCost_1!$A:$A,$B$10)/1000</f>
        <v>736.11748304647483</v>
      </c>
      <c r="Q13" s="14">
        <f>SUMIFS(BuildCost_1!J:J,BuildCost_1!$A:$A,$B$10)/1000</f>
        <v>1019.4776925703667</v>
      </c>
      <c r="R13" s="14">
        <f>SUMIFS(BuildCost_1!K:K,BuildCost_1!$A:$A,$B$10)/1000</f>
        <v>1309.2311324582408</v>
      </c>
      <c r="S13" s="14">
        <f>SUMIFS(BuildCost_1!L:L,BuildCost_1!$A:$A,$B$10)/1000</f>
        <v>1353.6156282364248</v>
      </c>
      <c r="T13" s="14">
        <f>SUMIFS(BuildCost_1!M:M,BuildCost_1!$A:$A,$B$10)/1000</f>
        <v>1413.6473315463988</v>
      </c>
      <c r="U13" s="14">
        <f>SUMIFS(BuildCost_1!N:N,BuildCost_1!$A:$A,$B$10)/1000</f>
        <v>1945.79027708898</v>
      </c>
      <c r="V13" s="14">
        <f>SUMIFS(BuildCost_1!O:O,BuildCost_1!$A:$A,$B$10)/1000</f>
        <v>2095.8280219900871</v>
      </c>
      <c r="W13" s="14">
        <f>SUMIFS(BuildCost_1!P:P,BuildCost_1!$A:$A,$B$10)/1000</f>
        <v>2225.6346153813574</v>
      </c>
      <c r="X13" s="14">
        <f>SUMIFS(BuildCost_1!Q:Q,BuildCost_1!$A:$A,$B$10)/1000</f>
        <v>3335.8048984066386</v>
      </c>
      <c r="Y13" s="14">
        <f>SUMIFS(BuildCost_1!R:R,BuildCost_1!$A:$A,$B$10)/1000</f>
        <v>3549.3596860052426</v>
      </c>
      <c r="Z13" s="14">
        <f>SUMIFS(BuildCost_1!S:S,BuildCost_1!$A:$A,$B$10)/1000</f>
        <v>3920.287935828635</v>
      </c>
      <c r="AA13" s="14">
        <f>SUMIFS(BuildCost_1!T:T,BuildCost_1!$A:$A,$B$10)/1000</f>
        <v>4019.4591506996467</v>
      </c>
      <c r="AB13" s="14">
        <f>SUMIFS(BuildCost_1!U:U,BuildCost_1!$A:$A,$B$10)/1000</f>
        <v>4137.5845179875823</v>
      </c>
      <c r="AC13" s="14">
        <f>SUMIFS(BuildCost_1!V:V,BuildCost_1!$A:$A,$B$10)/1000</f>
        <v>4129.5854485245782</v>
      </c>
      <c r="AD13" s="14">
        <f>SUMIFS(BuildCost_1!W:W,BuildCost_1!$A:$A,$B$10)/1000</f>
        <v>4186.4081211918328</v>
      </c>
    </row>
    <row r="14" spans="1:30">
      <c r="F14" s="42"/>
      <c r="H14" s="69" t="s">
        <v>102</v>
      </c>
      <c r="I14" s="14">
        <f t="shared" si="0"/>
        <v>36067.338049926584</v>
      </c>
      <c r="J14" s="14">
        <f>SUMIFS(FOMCost_1!C:C,FOMCost_1!$A:$A,$B$10)/1000</f>
        <v>3663.362978585084</v>
      </c>
      <c r="K14" s="14">
        <f>SUMIFS(FOMCost_1!D:D,FOMCost_1!$A:$A,$B$10)/1000</f>
        <v>3462.9362879863129</v>
      </c>
      <c r="L14" s="14">
        <f>SUMIFS(FOMCost_1!E:E,FOMCost_1!$A:$A,$B$10)/1000</f>
        <v>2832.8106187718122</v>
      </c>
      <c r="M14" s="14">
        <f>SUMIFS(FOMCost_1!F:F,FOMCost_1!$A:$A,$B$10)/1000</f>
        <v>4524.2789065052129</v>
      </c>
      <c r="N14" s="14">
        <f>SUMIFS(FOMCost_1!G:G,FOMCost_1!$A:$A,$B$10)/1000</f>
        <v>3423.0192186261761</v>
      </c>
      <c r="O14" s="14">
        <f>SUMIFS(FOMCost_1!H:H,FOMCost_1!$A:$A,$B$10)/1000</f>
        <v>3540.9994802817278</v>
      </c>
      <c r="P14" s="14">
        <f>SUMIFS(FOMCost_1!I:I,FOMCost_1!$A:$A,$B$10)/1000</f>
        <v>3827.3760249605616</v>
      </c>
      <c r="Q14" s="14">
        <f>SUMIFS(FOMCost_1!J:J,FOMCost_1!$A:$A,$B$10)/1000</f>
        <v>3005.5956116452971</v>
      </c>
      <c r="R14" s="14">
        <f>SUMIFS(FOMCost_1!K:K,FOMCost_1!$A:$A,$B$10)/1000</f>
        <v>2920.2061002843684</v>
      </c>
      <c r="S14" s="14">
        <f>SUMIFS(FOMCost_1!L:L,FOMCost_1!$A:$A,$B$10)/1000</f>
        <v>3511.0979987575824</v>
      </c>
      <c r="T14" s="14">
        <f>SUMIFS(FOMCost_1!M:M,FOMCost_1!$A:$A,$B$10)/1000</f>
        <v>3613.6075170640829</v>
      </c>
      <c r="U14" s="14">
        <f>SUMIFS(FOMCost_1!N:N,FOMCost_1!$A:$A,$B$10)/1000</f>
        <v>3232.3945853669911</v>
      </c>
      <c r="V14" s="14">
        <f>SUMIFS(FOMCost_1!O:O,FOMCost_1!$A:$A,$B$10)/1000</f>
        <v>2687.1122041872031</v>
      </c>
      <c r="W14" s="14">
        <f>SUMIFS(FOMCost_1!P:P,FOMCost_1!$A:$A,$B$10)/1000</f>
        <v>2694.0766496397209</v>
      </c>
      <c r="X14" s="14">
        <f>SUMIFS(FOMCost_1!Q:Q,FOMCost_1!$A:$A,$B$10)/1000</f>
        <v>2919.961419242044</v>
      </c>
      <c r="Y14" s="14">
        <f>SUMIFS(FOMCost_1!R:R,FOMCost_1!$A:$A,$B$10)/1000</f>
        <v>3524.1122307189266</v>
      </c>
      <c r="Z14" s="14">
        <f>SUMIFS(FOMCost_1!S:S,FOMCost_1!$A:$A,$B$10)/1000</f>
        <v>4263.8058433879778</v>
      </c>
      <c r="AA14" s="14">
        <f>SUMIFS(FOMCost_1!T:T,FOMCost_1!$A:$A,$B$10)/1000</f>
        <v>3754.6926335013486</v>
      </c>
      <c r="AB14" s="14">
        <f>SUMIFS(FOMCost_1!U:U,FOMCost_1!$A:$A,$B$10)/1000</f>
        <v>3232.5892374383184</v>
      </c>
      <c r="AC14" s="14">
        <f>SUMIFS(FOMCost_1!V:V,FOMCost_1!$A:$A,$B$10)/1000</f>
        <v>3657.6061047835833</v>
      </c>
      <c r="AD14" s="14">
        <f>SUMIFS(FOMCost_1!W:W,FOMCost_1!$A:$A,$B$10)/1000</f>
        <v>2606.6296956740607</v>
      </c>
    </row>
    <row r="15" spans="1:30">
      <c r="F15" s="42"/>
      <c r="H15" s="69" t="s">
        <v>103</v>
      </c>
      <c r="I15" s="14">
        <f t="shared" si="0"/>
        <v>32829.824109863512</v>
      </c>
      <c r="J15" s="14">
        <f>SUMIFS(FuelCost_1!C:C,FuelCost_1!$A:$A,$B$10)/1000</f>
        <v>2473.1225514602475</v>
      </c>
      <c r="K15" s="14">
        <f>SUMIFS(FuelCost_1!D:D,FuelCost_1!$A:$A,$B$10)/1000</f>
        <v>2459.2654715461963</v>
      </c>
      <c r="L15" s="14">
        <f>SUMIFS(FuelCost_1!E:E,FuelCost_1!$A:$A,$B$10)/1000</f>
        <v>2602.4178885254441</v>
      </c>
      <c r="M15" s="14">
        <f>SUMIFS(FuelCost_1!F:F,FuelCost_1!$A:$A,$B$10)/1000</f>
        <v>2527.8755069486929</v>
      </c>
      <c r="N15" s="14">
        <f>SUMIFS(FuelCost_1!G:G,FuelCost_1!$A:$A,$B$10)/1000</f>
        <v>2477.7423676284116</v>
      </c>
      <c r="O15" s="14">
        <f>SUMIFS(FuelCost_1!H:H,FuelCost_1!$A:$A,$B$10)/1000</f>
        <v>2399.2770218089549</v>
      </c>
      <c r="P15" s="14">
        <f>SUMIFS(FuelCost_1!I:I,FuelCost_1!$A:$A,$B$10)/1000</f>
        <v>2643.8229940324782</v>
      </c>
      <c r="Q15" s="14">
        <f>SUMIFS(FuelCost_1!J:J,FuelCost_1!$A:$A,$B$10)/1000</f>
        <v>2439.7898337410284</v>
      </c>
      <c r="R15" s="14">
        <f>SUMIFS(FuelCost_1!K:K,FuelCost_1!$A:$A,$B$10)/1000</f>
        <v>2392.4974455259871</v>
      </c>
      <c r="S15" s="14">
        <f>SUMIFS(FuelCost_1!L:L,FuelCost_1!$A:$A,$B$10)/1000</f>
        <v>2611.9099821314903</v>
      </c>
      <c r="T15" s="14">
        <f>SUMIFS(FuelCost_1!M:M,FuelCost_1!$A:$A,$B$10)/1000</f>
        <v>2550.2185179712988</v>
      </c>
      <c r="U15" s="14">
        <f>SUMIFS(FuelCost_1!N:N,FuelCost_1!$A:$A,$B$10)/1000</f>
        <v>3765.3399154989152</v>
      </c>
      <c r="V15" s="14">
        <f>SUMIFS(FuelCost_1!O:O,FuelCost_1!$A:$A,$B$10)/1000</f>
        <v>3767.7631770020052</v>
      </c>
      <c r="W15" s="14">
        <f>SUMIFS(FuelCost_1!P:P,FuelCost_1!$A:$A,$B$10)/1000</f>
        <v>3602.6952467461147</v>
      </c>
      <c r="X15" s="14">
        <f>SUMIFS(FuelCost_1!Q:Q,FuelCost_1!$A:$A,$B$10)/1000</f>
        <v>3420.0755841353121</v>
      </c>
      <c r="Y15" s="14">
        <f>SUMIFS(FuelCost_1!R:R,FuelCost_1!$A:$A,$B$10)/1000</f>
        <v>3576.7726408427416</v>
      </c>
      <c r="Z15" s="14">
        <f>SUMIFS(FuelCost_1!S:S,FuelCost_1!$A:$A,$B$10)/1000</f>
        <v>5300.0873357619885</v>
      </c>
      <c r="AA15" s="14">
        <f>SUMIFS(FuelCost_1!T:T,FuelCost_1!$A:$A,$B$10)/1000</f>
        <v>4696.9072644408434</v>
      </c>
      <c r="AB15" s="14">
        <f>SUMIFS(FuelCost_1!U:U,FuelCost_1!$A:$A,$B$10)/1000</f>
        <v>4984.5604812654537</v>
      </c>
      <c r="AC15" s="14">
        <f>SUMIFS(FuelCost_1!V:V,FuelCost_1!$A:$A,$B$10)/1000</f>
        <v>5639.224610536302</v>
      </c>
      <c r="AD15" s="14">
        <f>SUMIFS(FuelCost_1!W:W,FuelCost_1!$A:$A,$B$10)/1000</f>
        <v>5472.0670148175586</v>
      </c>
    </row>
    <row r="16" spans="1:30">
      <c r="F16" s="42"/>
      <c r="H16" s="69" t="s">
        <v>104</v>
      </c>
      <c r="I16" s="14">
        <f t="shared" si="0"/>
        <v>8075.6129105654363</v>
      </c>
      <c r="J16" s="14">
        <f>SUMIFS(VOMCost_1!C:C,VOMCost_1!$A:$A,$B$10)/1000</f>
        <v>769.69566964446847</v>
      </c>
      <c r="K16" s="14">
        <f>SUMIFS(VOMCost_1!D:D,VOMCost_1!$A:$A,$B$10)/1000</f>
        <v>747.81578808862548</v>
      </c>
      <c r="L16" s="14">
        <f>SUMIFS(VOMCost_1!E:E,VOMCost_1!$A:$A,$B$10)/1000</f>
        <v>749.21042116613239</v>
      </c>
      <c r="M16" s="14">
        <f>SUMIFS(VOMCost_1!F:F,VOMCost_1!$A:$A,$B$10)/1000</f>
        <v>756.76272405584189</v>
      </c>
      <c r="N16" s="14">
        <f>SUMIFS(VOMCost_1!G:G,VOMCost_1!$A:$A,$B$10)/1000</f>
        <v>736.15943990439405</v>
      </c>
      <c r="O16" s="14">
        <f>SUMIFS(VOMCost_1!H:H,VOMCost_1!$A:$A,$B$10)/1000</f>
        <v>733.59642920890121</v>
      </c>
      <c r="P16" s="14">
        <f>SUMIFS(VOMCost_1!I:I,VOMCost_1!$A:$A,$B$10)/1000</f>
        <v>705.28037065221054</v>
      </c>
      <c r="Q16" s="14">
        <f>SUMIFS(VOMCost_1!J:J,VOMCost_1!$A:$A,$B$10)/1000</f>
        <v>731.37152472854871</v>
      </c>
      <c r="R16" s="14">
        <f>SUMIFS(VOMCost_1!K:K,VOMCost_1!$A:$A,$B$10)/1000</f>
        <v>720.90664400660023</v>
      </c>
      <c r="S16" s="14">
        <f>SUMIFS(VOMCost_1!L:L,VOMCost_1!$A:$A,$B$10)/1000</f>
        <v>711.61010846280033</v>
      </c>
      <c r="T16" s="14">
        <f>SUMIFS(VOMCost_1!M:M,VOMCost_1!$A:$A,$B$10)/1000</f>
        <v>714.47676223624217</v>
      </c>
      <c r="U16" s="14">
        <f>SUMIFS(VOMCost_1!N:N,VOMCost_1!$A:$A,$B$10)/1000</f>
        <v>758.27822306172641</v>
      </c>
      <c r="V16" s="14">
        <f>SUMIFS(VOMCost_1!O:O,VOMCost_1!$A:$A,$B$10)/1000</f>
        <v>752.88534077429767</v>
      </c>
      <c r="W16" s="14">
        <f>SUMIFS(VOMCost_1!P:P,VOMCost_1!$A:$A,$B$10)/1000</f>
        <v>759.88407348286466</v>
      </c>
      <c r="X16" s="14">
        <f>SUMIFS(VOMCost_1!Q:Q,VOMCost_1!$A:$A,$B$10)/1000</f>
        <v>771.06555680536621</v>
      </c>
      <c r="Y16" s="14">
        <f>SUMIFS(VOMCost_1!R:R,VOMCost_1!$A:$A,$B$10)/1000</f>
        <v>788.48838756413488</v>
      </c>
      <c r="Z16" s="14">
        <f>SUMIFS(VOMCost_1!S:S,VOMCost_1!$A:$A,$B$10)/1000</f>
        <v>847.61853673055066</v>
      </c>
      <c r="AA16" s="14">
        <f>SUMIFS(VOMCost_1!T:T,VOMCost_1!$A:$A,$B$10)/1000</f>
        <v>864.36031919321169</v>
      </c>
      <c r="AB16" s="14">
        <f>SUMIFS(VOMCost_1!U:U,VOMCost_1!$A:$A,$B$10)/1000</f>
        <v>888.05877641890879</v>
      </c>
      <c r="AC16" s="14">
        <f>SUMIFS(VOMCost_1!V:V,VOMCost_1!$A:$A,$B$10)/1000</f>
        <v>913.2037667358411</v>
      </c>
      <c r="AD16" s="14">
        <f>SUMIFS(VOMCost_1!W:W,VOMCost_1!$A:$A,$B$10)/1000</f>
        <v>913.4012980184458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177.61012251411563</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10.02153718456214</v>
      </c>
      <c r="O18" s="14">
        <f>SUMIFS(DSPCost_1!H:H,DSPCost_1!$A:$A,$B$10)/1000</f>
        <v>0</v>
      </c>
      <c r="P18" s="14">
        <f>SUMIFS(DSPCost_1!I:I,DSPCost_1!$A:$A,$B$10)/1000</f>
        <v>2.8971761784103802</v>
      </c>
      <c r="Q18" s="14">
        <f>SUMIFS(DSPCost_1!J:J,DSPCost_1!$A:$A,$B$10)/1000</f>
        <v>6.12909344562736</v>
      </c>
      <c r="R18" s="14">
        <f>SUMIFS(DSPCost_1!K:K,DSPCost_1!$A:$A,$B$10)/1000</f>
        <v>23.145992974376629</v>
      </c>
      <c r="S18" s="14">
        <f>SUMIFS(DSPCost_1!L:L,DSPCost_1!$A:$A,$B$10)/1000</f>
        <v>0</v>
      </c>
      <c r="T18" s="14">
        <f>SUMIFS(DSPCost_1!M:M,DSPCost_1!$A:$A,$B$10)/1000</f>
        <v>4.1088230036928897</v>
      </c>
      <c r="U18" s="14">
        <f>SUMIFS(DSPCost_1!N:N,DSPCost_1!$A:$A,$B$10)/1000</f>
        <v>4.3748218321287906</v>
      </c>
      <c r="V18" s="14">
        <f>SUMIFS(DSPCost_1!O:O,DSPCost_1!$A:$A,$B$10)/1000</f>
        <v>11.897241299005938</v>
      </c>
      <c r="W18" s="14">
        <f>SUMIFS(DSPCost_1!P:P,DSPCost_1!$A:$A,$B$10)/1000</f>
        <v>19.225414650737132</v>
      </c>
      <c r="X18" s="14">
        <f>SUMIFS(DSPCost_1!Q:Q,DSPCost_1!$A:$A,$B$10)/1000</f>
        <v>46.119157424123649</v>
      </c>
      <c r="Y18" s="14">
        <f>SUMIFS(DSPCost_1!R:R,DSPCost_1!$A:$A,$B$10)/1000</f>
        <v>53.989266327523353</v>
      </c>
      <c r="Z18" s="14">
        <f>SUMIFS(DSPCost_1!S:S,DSPCost_1!$A:$A,$B$10)/1000</f>
        <v>23.469214295538229</v>
      </c>
      <c r="AA18" s="14">
        <f>SUMIFS(DSPCost_1!T:T,DSPCost_1!$A:$A,$B$10)/1000</f>
        <v>68.24894337875628</v>
      </c>
      <c r="AB18" s="14">
        <f>SUMIFS(DSPCost_1!U:U,DSPCost_1!$A:$A,$B$10)/1000</f>
        <v>71.938899239276139</v>
      </c>
      <c r="AC18" s="14">
        <f>SUMIFS(DSPCost_1!V:V,DSPCost_1!$A:$A,$B$10)/1000</f>
        <v>26.689438483061256</v>
      </c>
      <c r="AD18" s="14">
        <f>SUMIFS(DSPCost_1!W:W,DSPCost_1!$A:$A,$B$10)/1000</f>
        <v>67.044308762407908</v>
      </c>
    </row>
    <row r="19" spans="1:31">
      <c r="F19" s="42"/>
      <c r="H19" s="69" t="s">
        <v>107</v>
      </c>
      <c r="I19" s="14">
        <f t="shared" si="0"/>
        <v>1328.8513394899146</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106.62749025194321</v>
      </c>
      <c r="AC19" s="14">
        <f>SUMIFS(RehabCost_1!V:V,RehabCost_1!$A:$A,$B$10)/1000</f>
        <v>10.227006684292567</v>
      </c>
      <c r="AD19" s="14">
        <f>SUMIFS(RehabCost_1!W:W,RehabCost_1!$A:$A,$B$10)/1000</f>
        <v>0.52750464866176983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94144.965075102707</v>
      </c>
      <c r="J21" s="79">
        <f t="shared" si="1"/>
        <v>6908.2129499282</v>
      </c>
      <c r="K21" s="79">
        <f t="shared" si="1"/>
        <v>7032.6410465283398</v>
      </c>
      <c r="L21" s="79">
        <f t="shared" si="1"/>
        <v>6711.6717705217643</v>
      </c>
      <c r="M21" s="16">
        <f t="shared" si="1"/>
        <v>8123.4652344640745</v>
      </c>
      <c r="N21" s="16">
        <f t="shared" si="1"/>
        <v>7039.7009264166436</v>
      </c>
      <c r="O21" s="16">
        <f t="shared" si="1"/>
        <v>7220.9069367545835</v>
      </c>
      <c r="P21" s="16">
        <f t="shared" si="1"/>
        <v>7931.6750233411876</v>
      </c>
      <c r="Q21" s="16">
        <f t="shared" si="1"/>
        <v>7383.1760580355485</v>
      </c>
      <c r="R21" s="16">
        <f t="shared" si="1"/>
        <v>7654.6156918891993</v>
      </c>
      <c r="S21" s="16">
        <f t="shared" si="1"/>
        <v>8279.2957942531866</v>
      </c>
      <c r="T21" s="16">
        <f t="shared" si="1"/>
        <v>8373.1956785051552</v>
      </c>
      <c r="U21" s="16">
        <f t="shared" si="1"/>
        <v>10262.168004751593</v>
      </c>
      <c r="V21" s="16">
        <f t="shared" si="1"/>
        <v>9355.8319279812713</v>
      </c>
      <c r="W21" s="16">
        <f t="shared" si="1"/>
        <v>9323.0458416284819</v>
      </c>
      <c r="X21" s="16">
        <f t="shared" si="1"/>
        <v>11340.151720651294</v>
      </c>
      <c r="Y21" s="16">
        <f t="shared" si="1"/>
        <v>11623.260631344194</v>
      </c>
      <c r="Z21" s="16">
        <f t="shared" si="1"/>
        <v>14639.137106570895</v>
      </c>
      <c r="AA21" s="16">
        <f t="shared" si="1"/>
        <v>13419.849285684859</v>
      </c>
      <c r="AB21" s="16">
        <f t="shared" si="1"/>
        <v>13437.540377072535</v>
      </c>
      <c r="AC21" s="16">
        <f t="shared" si="1"/>
        <v>14392.717350218711</v>
      </c>
      <c r="AD21" s="16">
        <f t="shared" si="1"/>
        <v>13262.25891758402</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7395.8011953599998</v>
      </c>
      <c r="Q35" s="1">
        <f>SUMIFS(Capacity_1!L:L,Capacity_1!$A:$A,$B$29,Capacity_1!$B:$B,$H35)</f>
        <v>8633.1310294199993</v>
      </c>
      <c r="R35" s="1">
        <f>SUMIFS(Capacity_1!M:M,Capacity_1!$A:$A,$B$29,Capacity_1!$B:$B,$H35)</f>
        <v>8250.6310294199993</v>
      </c>
      <c r="S35" s="1">
        <f>SUMIFS(Capacity_1!N:N,Capacity_1!$A:$A,$B$29,Capacity_1!$B:$B,$H35)</f>
        <v>8250.6310294199993</v>
      </c>
      <c r="T35" s="1">
        <f>SUMIFS(Capacity_1!O:O,Capacity_1!$A:$A,$B$29,Capacity_1!$B:$B,$H35)</f>
        <v>10318.516707180001</v>
      </c>
      <c r="U35" s="1">
        <f>SUMIFS(Capacity_1!P:P,Capacity_1!$A:$A,$B$29,Capacity_1!$B:$B,$H35)</f>
        <v>9856.5167071699998</v>
      </c>
      <c r="V35" s="1">
        <f>SUMIFS(Capacity_1!Q:Q,Capacity_1!$A:$A,$B$29,Capacity_1!$B:$B,$H35)</f>
        <v>9944.2379708300014</v>
      </c>
      <c r="W35" s="1">
        <f>SUMIFS(Capacity_1!R:R,Capacity_1!$A:$A,$B$29,Capacity_1!$B:$B,$H35)</f>
        <v>10772.253542530001</v>
      </c>
      <c r="X35" s="1">
        <f>SUMIFS(Capacity_1!S:S,Capacity_1!$A:$A,$B$29,Capacity_1!$B:$B,$H35)</f>
        <v>11865.909273130001</v>
      </c>
      <c r="Y35" s="1">
        <f>SUMIFS(Capacity_1!T:T,Capacity_1!$A:$A,$B$29,Capacity_1!$B:$B,$H35)</f>
        <v>12830.49860227</v>
      </c>
      <c r="Z35" s="1">
        <f>SUMIFS(Capacity_1!U:U,Capacity_1!$A:$A,$B$29,Capacity_1!$B:$B,$H35)</f>
        <v>13362.56345215</v>
      </c>
      <c r="AA35" s="1">
        <f>SUMIFS(Capacity_1!V:V,Capacity_1!$A:$A,$B$29,Capacity_1!$B:$B,$H35)</f>
        <v>13081.12522631</v>
      </c>
      <c r="AB35" s="1">
        <f>SUMIFS(Capacity_1!W:W,Capacity_1!$A:$A,$B$29,Capacity_1!$B:$B,$H35)</f>
        <v>12961.12522631</v>
      </c>
      <c r="AC35" s="1">
        <f>SUMIFS(Capacity_1!X:X,Capacity_1!$A:$A,$B$29,Capacity_1!$B:$B,$H35)</f>
        <v>13665.355008709999</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4506.5953995459995</v>
      </c>
      <c r="T37" s="1">
        <f>SUMIFS(Capacity_1!O:O,Capacity_1!$A:$A,$B$29,Capacity_1!$B:$B,$H37)</f>
        <v>4967.3096723345998</v>
      </c>
      <c r="U37" s="1">
        <f>SUMIFS(Capacity_1!P:P,Capacity_1!$A:$A,$B$29,Capacity_1!$B:$B,$H37)</f>
        <v>5360.0140830353002</v>
      </c>
      <c r="V37" s="1">
        <f>SUMIFS(Capacity_1!Q:Q,Capacity_1!$A:$A,$B$29,Capacity_1!$B:$B,$H37)</f>
        <v>6241.4632910332994</v>
      </c>
      <c r="W37" s="1">
        <f>SUMIFS(Capacity_1!R:R,Capacity_1!$A:$A,$B$29,Capacity_1!$B:$B,$H37)</f>
        <v>8262.3616042009016</v>
      </c>
      <c r="X37" s="1">
        <f>SUMIFS(Capacity_1!S:S,Capacity_1!$A:$A,$B$29,Capacity_1!$B:$B,$H37)</f>
        <v>8841.0415886869996</v>
      </c>
      <c r="Y37" s="1">
        <f>SUMIFS(Capacity_1!T:T,Capacity_1!$A:$A,$B$29,Capacity_1!$B:$B,$H37)</f>
        <v>9860.727445373599</v>
      </c>
      <c r="Z37" s="1">
        <f>SUMIFS(Capacity_1!U:U,Capacity_1!$A:$A,$B$29,Capacity_1!$B:$B,$H37)</f>
        <v>10141.381398469699</v>
      </c>
      <c r="AA37" s="1">
        <f>SUMIFS(Capacity_1!V:V,Capacity_1!$A:$A,$B$29,Capacity_1!$B:$B,$H37)</f>
        <v>10834.399875912499</v>
      </c>
      <c r="AB37" s="1">
        <f>SUMIFS(Capacity_1!W:W,Capacity_1!$A:$A,$B$29,Capacity_1!$B:$B,$H37)</f>
        <v>10898.4748738012</v>
      </c>
      <c r="AC37" s="1">
        <f>SUMIFS(Capacity_1!X:X,Capacity_1!$A:$A,$B$29,Capacity_1!$B:$B,$H37)</f>
        <v>10993.979937357602</v>
      </c>
    </row>
    <row r="38" spans="1:30">
      <c r="H38" s="76" t="s">
        <v>119</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120</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11987.003876979998</v>
      </c>
      <c r="P39" s="1">
        <f>SUMIFS(Capacity_1!K:K,Capacity_1!$A:$A,$B$29,Capacity_1!$B:$B,$H39)</f>
        <v>13807.931521799997</v>
      </c>
      <c r="Q39" s="1">
        <f>SUMIFS(Capacity_1!L:L,Capacity_1!$A:$A,$B$29,Capacity_1!$B:$B,$H39)</f>
        <v>14443.109035719997</v>
      </c>
      <c r="R39" s="1">
        <f>SUMIFS(Capacity_1!M:M,Capacity_1!$A:$A,$B$29,Capacity_1!$B:$B,$H39)</f>
        <v>14397.109035719997</v>
      </c>
      <c r="S39" s="1">
        <f>SUMIFS(Capacity_1!N:N,Capacity_1!$A:$A,$B$29,Capacity_1!$B:$B,$H39)</f>
        <v>14397.109035719997</v>
      </c>
      <c r="T39" s="1">
        <f>SUMIFS(Capacity_1!O:O,Capacity_1!$A:$A,$B$29,Capacity_1!$B:$B,$H39)</f>
        <v>15538.550994389998</v>
      </c>
      <c r="U39" s="1">
        <f>SUMIFS(Capacity_1!P:P,Capacity_1!$A:$A,$B$29,Capacity_1!$B:$B,$H39)</f>
        <v>15259.850994389997</v>
      </c>
      <c r="V39" s="1">
        <f>SUMIFS(Capacity_1!Q:Q,Capacity_1!$A:$A,$B$29,Capacity_1!$B:$B,$H39)</f>
        <v>15259.850994389997</v>
      </c>
      <c r="W39" s="1">
        <f>SUMIFS(Capacity_1!R:R,Capacity_1!$A:$A,$B$29,Capacity_1!$B:$B,$H39)</f>
        <v>20959.350994379998</v>
      </c>
      <c r="X39" s="1">
        <f>SUMIFS(Capacity_1!S:S,Capacity_1!$A:$A,$B$29,Capacity_1!$B:$B,$H39)</f>
        <v>21106.850994379998</v>
      </c>
      <c r="Y39" s="1">
        <f>SUMIFS(Capacity_1!T:T,Capacity_1!$A:$A,$B$29,Capacity_1!$B:$B,$H39)</f>
        <v>21893.650994380001</v>
      </c>
      <c r="Z39" s="1">
        <f>SUMIFS(Capacity_1!U:U,Capacity_1!$A:$A,$B$29,Capacity_1!$B:$B,$H39)</f>
        <v>21893.650994380001</v>
      </c>
      <c r="AA39" s="1">
        <f>SUMIFS(Capacity_1!V:V,Capacity_1!$A:$A,$B$29,Capacity_1!$B:$B,$H39)</f>
        <v>21752.85049438</v>
      </c>
      <c r="AB39" s="1">
        <f>SUMIFS(Capacity_1!W:W,Capacity_1!$A:$A,$B$29,Capacity_1!$B:$B,$H39)</f>
        <v>21380.777370449996</v>
      </c>
      <c r="AC39" s="1">
        <f>SUMIFS(Capacity_1!X:X,Capacity_1!$A:$A,$B$29,Capacity_1!$B:$B,$H39)</f>
        <v>21332.477370449997</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8436.4054686300005</v>
      </c>
      <c r="P40" s="1">
        <f>SUMIFS(Capacity_1!K:K,Capacity_1!$A:$A,$B$29,Capacity_1!$B:$B,$H40)</f>
        <v>8497.2060952000011</v>
      </c>
      <c r="Q40" s="1">
        <f>SUMIFS(Capacity_1!L:L,Capacity_1!$A:$A,$B$29,Capacity_1!$B:$B,$H40)</f>
        <v>9165.9932085500004</v>
      </c>
      <c r="R40" s="1">
        <f>SUMIFS(Capacity_1!M:M,Capacity_1!$A:$A,$B$29,Capacity_1!$B:$B,$H40)</f>
        <v>9550.4449683500006</v>
      </c>
      <c r="S40" s="1">
        <f>SUMIFS(Capacity_1!N:N,Capacity_1!$A:$A,$B$29,Capacity_1!$B:$B,$H40)</f>
        <v>9800.3007453700011</v>
      </c>
      <c r="T40" s="1">
        <f>SUMIFS(Capacity_1!O:O,Capacity_1!$A:$A,$B$29,Capacity_1!$B:$B,$H40)</f>
        <v>10464.33184063</v>
      </c>
      <c r="U40" s="1">
        <f>SUMIFS(Capacity_1!P:P,Capacity_1!$A:$A,$B$29,Capacity_1!$B:$B,$H40)</f>
        <v>12276.83184063</v>
      </c>
      <c r="V40" s="1">
        <f>SUMIFS(Capacity_1!Q:Q,Capacity_1!$A:$A,$B$29,Capacity_1!$B:$B,$H40)</f>
        <v>12276.83184063</v>
      </c>
      <c r="W40" s="1">
        <f>SUMIFS(Capacity_1!R:R,Capacity_1!$A:$A,$B$29,Capacity_1!$B:$B,$H40)</f>
        <v>12276.83184063</v>
      </c>
      <c r="X40" s="1">
        <f>SUMIFS(Capacity_1!S:S,Capacity_1!$A:$A,$B$29,Capacity_1!$B:$B,$H40)</f>
        <v>12276.83184063</v>
      </c>
      <c r="Y40" s="1">
        <f>SUMIFS(Capacity_1!T:T,Capacity_1!$A:$A,$B$29,Capacity_1!$B:$B,$H40)</f>
        <v>12276.83184063</v>
      </c>
      <c r="Z40" s="1">
        <f>SUMIFS(Capacity_1!U:U,Capacity_1!$A:$A,$B$29,Capacity_1!$B:$B,$H40)</f>
        <v>12276.83184063</v>
      </c>
      <c r="AA40" s="1">
        <f>SUMIFS(Capacity_1!V:V,Capacity_1!$A:$A,$B$29,Capacity_1!$B:$B,$H40)</f>
        <v>12276.83184063</v>
      </c>
      <c r="AB40" s="1">
        <f>SUMIFS(Capacity_1!W:W,Capacity_1!$A:$A,$B$29,Capacity_1!$B:$B,$H40)</f>
        <v>12276.83184063</v>
      </c>
      <c r="AC40" s="1">
        <f>SUMIFS(Capacity_1!X:X,Capacity_1!$A:$A,$B$29,Capacity_1!$B:$B,$H40)</f>
        <v>12276.83184063</v>
      </c>
    </row>
    <row r="41" spans="1:30">
      <c r="H41" s="77" t="s">
        <v>122</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123</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42680.698822110746</v>
      </c>
      <c r="Q42" s="1">
        <f t="shared" si="2"/>
        <v>42437.040283460046</v>
      </c>
      <c r="R42" s="1">
        <f t="shared" si="2"/>
        <v>41982.663913707154</v>
      </c>
      <c r="S42" s="1">
        <f t="shared" si="2"/>
        <v>42158.558694897976</v>
      </c>
      <c r="T42" s="1">
        <f t="shared" si="2"/>
        <v>41474.467122295653</v>
      </c>
      <c r="U42" s="1">
        <f t="shared" si="2"/>
        <v>41447.730060782793</v>
      </c>
      <c r="V42" s="1">
        <f t="shared" si="2"/>
        <v>42465.308331300628</v>
      </c>
      <c r="W42" s="1">
        <f t="shared" si="2"/>
        <v>40138.826861462869</v>
      </c>
      <c r="X42" s="1">
        <f t="shared" si="2"/>
        <v>41161.348287050707</v>
      </c>
      <c r="Y42" s="1">
        <f t="shared" si="2"/>
        <v>41431.902484091908</v>
      </c>
      <c r="Z42" s="1">
        <f t="shared" si="2"/>
        <v>42293.779039093264</v>
      </c>
      <c r="AA42" s="1">
        <f t="shared" si="2"/>
        <v>42116.753481426676</v>
      </c>
      <c r="AB42" s="1">
        <f t="shared" si="2"/>
        <v>42113.756698628174</v>
      </c>
      <c r="AC42" s="1">
        <f t="shared" si="2"/>
        <v>42966.308953131673</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97441.08009926416</v>
      </c>
      <c r="J51" s="1">
        <f>SUMIFS(Generation_1!D:D,Generation_1!$A:$A,$B$48,Generation_1!$B:$B,$H51)</f>
        <v>94965.320393620626</v>
      </c>
      <c r="K51" s="1">
        <f>SUMIFS(Generation_1!E:E,Generation_1!$A:$A,$B$48,Generation_1!$B:$B,$H51)</f>
        <v>95637.415847325989</v>
      </c>
      <c r="L51" s="1">
        <f>SUMIFS(Generation_1!F:F,Generation_1!$A:$A,$B$48,Generation_1!$B:$B,$H51)</f>
        <v>92608.639673203899</v>
      </c>
      <c r="M51" s="1">
        <f>SUMIFS(Generation_1!G:G,Generation_1!$A:$A,$B$48,Generation_1!$B:$B,$H51)</f>
        <v>90330.368098566338</v>
      </c>
      <c r="N51" s="1">
        <f>SUMIFS(Generation_1!H:H,Generation_1!$A:$A,$B$48,Generation_1!$B:$B,$H51)</f>
        <v>86449.473244186229</v>
      </c>
      <c r="O51" s="1">
        <f>SUMIFS(Generation_1!I:I,Generation_1!$A:$A,$B$48,Generation_1!$B:$B,$H51)</f>
        <v>88659.340627971935</v>
      </c>
      <c r="P51" s="1">
        <f>SUMIFS(Generation_1!J:J,Generation_1!$A:$A,$B$48,Generation_1!$B:$B,$H51)</f>
        <v>79602.018265434977</v>
      </c>
      <c r="Q51" s="1">
        <f>SUMIFS(Generation_1!K:K,Generation_1!$A:$A,$B$48,Generation_1!$B:$B,$H51)</f>
        <v>78730.439443114068</v>
      </c>
      <c r="R51" s="1">
        <f>SUMIFS(Generation_1!L:L,Generation_1!$A:$A,$B$48,Generation_1!$B:$B,$H51)</f>
        <v>85052.619174436069</v>
      </c>
      <c r="S51" s="1">
        <f>SUMIFS(Generation_1!M:M,Generation_1!$A:$A,$B$48,Generation_1!$B:$B,$H51)</f>
        <v>82845.383096316509</v>
      </c>
      <c r="T51" s="1">
        <f>SUMIFS(Generation_1!N:N,Generation_1!$A:$A,$B$48,Generation_1!$B:$B,$H51)</f>
        <v>68858.618157504359</v>
      </c>
      <c r="U51" s="1">
        <f>SUMIFS(Generation_1!O:O,Generation_1!$A:$A,$B$48,Generation_1!$B:$B,$H51)</f>
        <v>69724.475021807913</v>
      </c>
      <c r="V51" s="1">
        <f>SUMIFS(Generation_1!P:P,Generation_1!$A:$A,$B$48,Generation_1!$B:$B,$H51)</f>
        <v>70036.991988592374</v>
      </c>
      <c r="W51" s="1">
        <f>SUMIFS(Generation_1!Q:Q,Generation_1!$A:$A,$B$48,Generation_1!$B:$B,$H51)</f>
        <v>47523.52980578487</v>
      </c>
      <c r="X51" s="1">
        <f>SUMIFS(Generation_1!R:R,Generation_1!$A:$A,$B$48,Generation_1!$B:$B,$H51)</f>
        <v>44112.254126727181</v>
      </c>
      <c r="Y51" s="1">
        <f>SUMIFS(Generation_1!S:S,Generation_1!$A:$A,$B$48,Generation_1!$B:$B,$H51)</f>
        <v>37882.109053541681</v>
      </c>
      <c r="Z51" s="1">
        <f>SUMIFS(Generation_1!T:T,Generation_1!$A:$A,$B$48,Generation_1!$B:$B,$H51)</f>
        <v>38083.519957922057</v>
      </c>
      <c r="AA51" s="1">
        <f>SUMIFS(Generation_1!U:U,Generation_1!$A:$A,$B$48,Generation_1!$B:$B,$H51)</f>
        <v>38097.703796608825</v>
      </c>
      <c r="AB51" s="1">
        <f>SUMIFS(Generation_1!V:V,Generation_1!$A:$A,$B$48,Generation_1!$B:$B,$H51)</f>
        <v>38111.032075125862</v>
      </c>
      <c r="AC51" s="1">
        <f>SUMIFS(Generation_1!W:W,Generation_1!$A:$A,$B$48,Generation_1!$B:$B,$H51)</f>
        <v>38136.728796497307</v>
      </c>
      <c r="AE51" s="64"/>
      <c r="AF51" s="64"/>
    </row>
    <row r="52" spans="8:32">
      <c r="H52" s="69" t="s">
        <v>114</v>
      </c>
      <c r="I52" s="1">
        <f>SUMIFS(Generation_1!C:C,Generation_1!$A:$A,$B$48,Generation_1!$B:$B,$H52)</f>
        <v>31943.088576287159</v>
      </c>
      <c r="J52" s="1">
        <f>SUMIFS(Generation_1!D:D,Generation_1!$A:$A,$B$48,Generation_1!$B:$B,$H52)</f>
        <v>33240.599873651969</v>
      </c>
      <c r="K52" s="1">
        <f>SUMIFS(Generation_1!E:E,Generation_1!$A:$A,$B$48,Generation_1!$B:$B,$H52)</f>
        <v>33115.022275438394</v>
      </c>
      <c r="L52" s="1">
        <f>SUMIFS(Generation_1!F:F,Generation_1!$A:$A,$B$48,Generation_1!$B:$B,$H52)</f>
        <v>32311.214359869038</v>
      </c>
      <c r="M52" s="1">
        <f>SUMIFS(Generation_1!G:G,Generation_1!$A:$A,$B$48,Generation_1!$B:$B,$H52)</f>
        <v>31549.757134637253</v>
      </c>
      <c r="N52" s="1">
        <f>SUMIFS(Generation_1!H:H,Generation_1!$A:$A,$B$48,Generation_1!$B:$B,$H52)</f>
        <v>29907.525882199119</v>
      </c>
      <c r="O52" s="1">
        <f>SUMIFS(Generation_1!I:I,Generation_1!$A:$A,$B$48,Generation_1!$B:$B,$H52)</f>
        <v>31530.758471633293</v>
      </c>
      <c r="P52" s="1">
        <f>SUMIFS(Generation_1!J:J,Generation_1!$A:$A,$B$48,Generation_1!$B:$B,$H52)</f>
        <v>28975.894809753692</v>
      </c>
      <c r="Q52" s="1">
        <f>SUMIFS(Generation_1!K:K,Generation_1!$A:$A,$B$48,Generation_1!$B:$B,$H52)</f>
        <v>28274.999505612461</v>
      </c>
      <c r="R52" s="1">
        <f>SUMIFS(Generation_1!L:L,Generation_1!$A:$A,$B$48,Generation_1!$B:$B,$H52)</f>
        <v>26479.84243031764</v>
      </c>
      <c r="S52" s="1">
        <f>SUMIFS(Generation_1!M:M,Generation_1!$A:$A,$B$48,Generation_1!$B:$B,$H52)</f>
        <v>22680.620319732203</v>
      </c>
      <c r="T52" s="1">
        <f>SUMIFS(Generation_1!N:N,Generation_1!$A:$A,$B$48,Generation_1!$B:$B,$H52)</f>
        <v>22150.733820818041</v>
      </c>
      <c r="U52" s="1">
        <f>SUMIFS(Generation_1!O:O,Generation_1!$A:$A,$B$48,Generation_1!$B:$B,$H52)</f>
        <v>21556.981379015167</v>
      </c>
      <c r="V52" s="1">
        <f>SUMIFS(Generation_1!P:P,Generation_1!$A:$A,$B$48,Generation_1!$B:$B,$H52)</f>
        <v>20422.43521869637</v>
      </c>
      <c r="W52" s="1">
        <f>SUMIFS(Generation_1!Q:Q,Generation_1!$A:$A,$B$48,Generation_1!$B:$B,$H52)</f>
        <v>20369.187912641122</v>
      </c>
      <c r="X52" s="1">
        <f>SUMIFS(Generation_1!R:R,Generation_1!$A:$A,$B$48,Generation_1!$B:$B,$H52)</f>
        <v>20471.451896590559</v>
      </c>
      <c r="Y52" s="1">
        <f>SUMIFS(Generation_1!S:S,Generation_1!$A:$A,$B$48,Generation_1!$B:$B,$H52)</f>
        <v>21969.008947866983</v>
      </c>
      <c r="Z52" s="1">
        <f>SUMIFS(Generation_1!T:T,Generation_1!$A:$A,$B$48,Generation_1!$B:$B,$H52)</f>
        <v>20940.830201792291</v>
      </c>
      <c r="AA52" s="1">
        <f>SUMIFS(Generation_1!U:U,Generation_1!$A:$A,$B$48,Generation_1!$B:$B,$H52)</f>
        <v>22169.122933726252</v>
      </c>
      <c r="AB52" s="1">
        <f>SUMIFS(Generation_1!V:V,Generation_1!$A:$A,$B$48,Generation_1!$B:$B,$H52)</f>
        <v>22753.978084365164</v>
      </c>
      <c r="AC52" s="1">
        <f>SUMIFS(Generation_1!W:W,Generation_1!$A:$A,$B$48,Generation_1!$B:$B,$H52)</f>
        <v>20820.599239919233</v>
      </c>
      <c r="AE52" s="64"/>
      <c r="AF52" s="64"/>
    </row>
    <row r="53" spans="8:32">
      <c r="H53" s="69" t="s">
        <v>115</v>
      </c>
      <c r="I53" s="1">
        <f>SUMIFS(Generation_1!C:C,Generation_1!$A:$A,$B$48,Generation_1!$B:$B,$H53)</f>
        <v>3143.0282842647412</v>
      </c>
      <c r="J53" s="1">
        <f>SUMIFS(Generation_1!D:D,Generation_1!$A:$A,$B$48,Generation_1!$B:$B,$H53)</f>
        <v>3138.9781824474203</v>
      </c>
      <c r="K53" s="1">
        <f>SUMIFS(Generation_1!E:E,Generation_1!$A:$A,$B$48,Generation_1!$B:$B,$H53)</f>
        <v>2998.1317557579528</v>
      </c>
      <c r="L53" s="1">
        <f>SUMIFS(Generation_1!F:F,Generation_1!$A:$A,$B$48,Generation_1!$B:$B,$H53)</f>
        <v>3030.4548996635485</v>
      </c>
      <c r="M53" s="1">
        <f>SUMIFS(Generation_1!G:G,Generation_1!$A:$A,$B$48,Generation_1!$B:$B,$H53)</f>
        <v>2849.5358758945058</v>
      </c>
      <c r="N53" s="1">
        <f>SUMIFS(Generation_1!H:H,Generation_1!$A:$A,$B$48,Generation_1!$B:$B,$H53)</f>
        <v>2792.7294226669064</v>
      </c>
      <c r="O53" s="1">
        <f>SUMIFS(Generation_1!I:I,Generation_1!$A:$A,$B$48,Generation_1!$B:$B,$H53)</f>
        <v>2932.7232064106006</v>
      </c>
      <c r="P53" s="1">
        <f>SUMIFS(Generation_1!J:J,Generation_1!$A:$A,$B$48,Generation_1!$B:$B,$H53)</f>
        <v>2955.4808103490732</v>
      </c>
      <c r="Q53" s="1">
        <f>SUMIFS(Generation_1!K:K,Generation_1!$A:$A,$B$48,Generation_1!$B:$B,$H53)</f>
        <v>2876.1119541763137</v>
      </c>
      <c r="R53" s="1">
        <f>SUMIFS(Generation_1!L:L,Generation_1!$A:$A,$B$48,Generation_1!$B:$B,$H53)</f>
        <v>2849.980006087123</v>
      </c>
      <c r="S53" s="1">
        <f>SUMIFS(Generation_1!M:M,Generation_1!$A:$A,$B$48,Generation_1!$B:$B,$H53)</f>
        <v>2675.4925079713894</v>
      </c>
      <c r="T53" s="1">
        <f>SUMIFS(Generation_1!N:N,Generation_1!$A:$A,$B$48,Generation_1!$B:$B,$H53)</f>
        <v>10747.582644779584</v>
      </c>
      <c r="U53" s="1">
        <f>SUMIFS(Generation_1!O:O,Generation_1!$A:$A,$B$48,Generation_1!$B:$B,$H53)</f>
        <v>10469.622101761877</v>
      </c>
      <c r="V53" s="1">
        <f>SUMIFS(Generation_1!P:P,Generation_1!$A:$A,$B$48,Generation_1!$B:$B,$H53)</f>
        <v>9528.1597553933643</v>
      </c>
      <c r="W53" s="1">
        <f>SUMIFS(Generation_1!Q:Q,Generation_1!$A:$A,$B$48,Generation_1!$B:$B,$H53)</f>
        <v>9127.6680543729581</v>
      </c>
      <c r="X53" s="1">
        <f>SUMIFS(Generation_1!R:R,Generation_1!$A:$A,$B$48,Generation_1!$B:$B,$H53)</f>
        <v>10160.592928734723</v>
      </c>
      <c r="Y53" s="1">
        <f>SUMIFS(Generation_1!S:S,Generation_1!$A:$A,$B$48,Generation_1!$B:$B,$H53)</f>
        <v>12681.666075299223</v>
      </c>
      <c r="Z53" s="1">
        <f>SUMIFS(Generation_1!T:T,Generation_1!$A:$A,$B$48,Generation_1!$B:$B,$H53)</f>
        <v>12766.883568052619</v>
      </c>
      <c r="AA53" s="1">
        <f>SUMIFS(Generation_1!U:U,Generation_1!$A:$A,$B$48,Generation_1!$B:$B,$H53)</f>
        <v>10455.496467691006</v>
      </c>
      <c r="AB53" s="1">
        <f>SUMIFS(Generation_1!V:V,Generation_1!$A:$A,$B$48,Generation_1!$B:$B,$H53)</f>
        <v>10369.749928437577</v>
      </c>
      <c r="AC53" s="1">
        <f>SUMIFS(Generation_1!W:W,Generation_1!$A:$A,$B$48,Generation_1!$B:$B,$H53)</f>
        <v>10411.172850622137</v>
      </c>
      <c r="AE53" s="64"/>
      <c r="AF53" s="64"/>
    </row>
    <row r="54" spans="8:32">
      <c r="H54" s="69" t="s">
        <v>116</v>
      </c>
      <c r="I54" s="1">
        <f>SUMIFS(Generation_1!C:C,Generation_1!$A:$A,$B$48,Generation_1!$B:$B,$H54)</f>
        <v>112.36636261138482</v>
      </c>
      <c r="J54" s="1">
        <f>SUMIFS(Generation_1!D:D,Generation_1!$A:$A,$B$48,Generation_1!$B:$B,$H54)</f>
        <v>96.766945459001207</v>
      </c>
      <c r="K54" s="1">
        <f>SUMIFS(Generation_1!E:E,Generation_1!$A:$A,$B$48,Generation_1!$B:$B,$H54)</f>
        <v>159.98087262837788</v>
      </c>
      <c r="L54" s="1">
        <f>SUMIFS(Generation_1!F:F,Generation_1!$A:$A,$B$48,Generation_1!$B:$B,$H54)</f>
        <v>192.11088653814633</v>
      </c>
      <c r="M54" s="1">
        <f>SUMIFS(Generation_1!G:G,Generation_1!$A:$A,$B$48,Generation_1!$B:$B,$H54)</f>
        <v>188.69051066182487</v>
      </c>
      <c r="N54" s="1">
        <f>SUMIFS(Generation_1!H:H,Generation_1!$A:$A,$B$48,Generation_1!$B:$B,$H54)</f>
        <v>143.94008979235102</v>
      </c>
      <c r="O54" s="1">
        <f>SUMIFS(Generation_1!I:I,Generation_1!$A:$A,$B$48,Generation_1!$B:$B,$H54)</f>
        <v>161.92227438546792</v>
      </c>
      <c r="P54" s="1">
        <f>SUMIFS(Generation_1!J:J,Generation_1!$A:$A,$B$48,Generation_1!$B:$B,$H54)</f>
        <v>199.93205391940717</v>
      </c>
      <c r="Q54" s="1">
        <f>SUMIFS(Generation_1!K:K,Generation_1!$A:$A,$B$48,Generation_1!$B:$B,$H54)</f>
        <v>251.46900339954033</v>
      </c>
      <c r="R54" s="1">
        <f>SUMIFS(Generation_1!L:L,Generation_1!$A:$A,$B$48,Generation_1!$B:$B,$H54)</f>
        <v>229.96235698723322</v>
      </c>
      <c r="S54" s="1">
        <f>SUMIFS(Generation_1!M:M,Generation_1!$A:$A,$B$48,Generation_1!$B:$B,$H54)</f>
        <v>224.28068107339931</v>
      </c>
      <c r="T54" s="1">
        <f>SUMIFS(Generation_1!N:N,Generation_1!$A:$A,$B$48,Generation_1!$B:$B,$H54)</f>
        <v>6671.8124277906136</v>
      </c>
      <c r="U54" s="1">
        <f>SUMIFS(Generation_1!O:O,Generation_1!$A:$A,$B$48,Generation_1!$B:$B,$H54)</f>
        <v>6802.6307451825796</v>
      </c>
      <c r="V54" s="1">
        <f>SUMIFS(Generation_1!P:P,Generation_1!$A:$A,$B$48,Generation_1!$B:$B,$H54)</f>
        <v>6374.9710251282868</v>
      </c>
      <c r="W54" s="1">
        <f>SUMIFS(Generation_1!Q:Q,Generation_1!$A:$A,$B$48,Generation_1!$B:$B,$H54)</f>
        <v>9927.4417935574638</v>
      </c>
      <c r="X54" s="1">
        <f>SUMIFS(Generation_1!R:R,Generation_1!$A:$A,$B$48,Generation_1!$B:$B,$H54)</f>
        <v>10992.814167247247</v>
      </c>
      <c r="Y54" s="1">
        <f>SUMIFS(Generation_1!S:S,Generation_1!$A:$A,$B$48,Generation_1!$B:$B,$H54)</f>
        <v>21800.112766762704</v>
      </c>
      <c r="Z54" s="1">
        <f>SUMIFS(Generation_1!T:T,Generation_1!$A:$A,$B$48,Generation_1!$B:$B,$H54)</f>
        <v>17868.054567946758</v>
      </c>
      <c r="AA54" s="1">
        <f>SUMIFS(Generation_1!U:U,Generation_1!$A:$A,$B$48,Generation_1!$B:$B,$H54)</f>
        <v>21626.901189804317</v>
      </c>
      <c r="AB54" s="1">
        <f>SUMIFS(Generation_1!V:V,Generation_1!$A:$A,$B$48,Generation_1!$B:$B,$H54)</f>
        <v>26167.886500416029</v>
      </c>
      <c r="AC54" s="1">
        <f>SUMIFS(Generation_1!W:W,Generation_1!$A:$A,$B$48,Generation_1!$B:$B,$H54)</f>
        <v>24870.973468197964</v>
      </c>
      <c r="AE54" s="64"/>
      <c r="AF54" s="64"/>
    </row>
    <row r="55" spans="8:32">
      <c r="H55" s="69" t="s">
        <v>117</v>
      </c>
      <c r="I55" s="1">
        <f>SUMIFS(Generation_1!C:C,Generation_1!$A:$A,$B$48,Generation_1!$B:$B,$H55)</f>
        <v>15998.527037169233</v>
      </c>
      <c r="J55" s="1">
        <f>SUMIFS(Generation_1!D:D,Generation_1!$A:$A,$B$48,Generation_1!$B:$B,$H55)</f>
        <v>13157.215856316354</v>
      </c>
      <c r="K55" s="1">
        <f>SUMIFS(Generation_1!E:E,Generation_1!$A:$A,$B$48,Generation_1!$B:$B,$H55)</f>
        <v>13037.51738904892</v>
      </c>
      <c r="L55" s="1">
        <f>SUMIFS(Generation_1!F:F,Generation_1!$A:$A,$B$48,Generation_1!$B:$B,$H55)</f>
        <v>16059.252106275813</v>
      </c>
      <c r="M55" s="1">
        <f>SUMIFS(Generation_1!G:G,Generation_1!$A:$A,$B$48,Generation_1!$B:$B,$H55)</f>
        <v>13726.026548693324</v>
      </c>
      <c r="N55" s="1">
        <f>SUMIFS(Generation_1!H:H,Generation_1!$A:$A,$B$48,Generation_1!$B:$B,$H55)</f>
        <v>15728.692491081358</v>
      </c>
      <c r="O55" s="1">
        <f>SUMIFS(Generation_1!I:I,Generation_1!$A:$A,$B$48,Generation_1!$B:$B,$H55)</f>
        <v>9126.70417495125</v>
      </c>
      <c r="P55" s="1">
        <f>SUMIFS(Generation_1!J:J,Generation_1!$A:$A,$B$48,Generation_1!$B:$B,$H55)</f>
        <v>17282.496171431427</v>
      </c>
      <c r="Q55" s="1">
        <f>SUMIFS(Generation_1!K:K,Generation_1!$A:$A,$B$48,Generation_1!$B:$B,$H55)</f>
        <v>15627.196247664227</v>
      </c>
      <c r="R55" s="1">
        <f>SUMIFS(Generation_1!L:L,Generation_1!$A:$A,$B$48,Generation_1!$B:$B,$H55)</f>
        <v>11996.093421843198</v>
      </c>
      <c r="S55" s="1">
        <f>SUMIFS(Generation_1!M:M,Generation_1!$A:$A,$B$48,Generation_1!$B:$B,$H55)</f>
        <v>15138.97085247884</v>
      </c>
      <c r="T55" s="1">
        <f>SUMIFS(Generation_1!N:N,Generation_1!$A:$A,$B$48,Generation_1!$B:$B,$H55)</f>
        <v>12669.108948016898</v>
      </c>
      <c r="U55" s="1">
        <f>SUMIFS(Generation_1!O:O,Generation_1!$A:$A,$B$48,Generation_1!$B:$B,$H55)</f>
        <v>12294.753307623305</v>
      </c>
      <c r="V55" s="1">
        <f>SUMIFS(Generation_1!P:P,Generation_1!$A:$A,$B$48,Generation_1!$B:$B,$H55)</f>
        <v>14824.534986605486</v>
      </c>
      <c r="W55" s="1">
        <f>SUMIFS(Generation_1!Q:Q,Generation_1!$A:$A,$B$48,Generation_1!$B:$B,$H55)</f>
        <v>13401.503632022845</v>
      </c>
      <c r="X55" s="1">
        <f>SUMIFS(Generation_1!R:R,Generation_1!$A:$A,$B$48,Generation_1!$B:$B,$H55)</f>
        <v>14617.645500293169</v>
      </c>
      <c r="Y55" s="1">
        <f>SUMIFS(Generation_1!S:S,Generation_1!$A:$A,$B$48,Generation_1!$B:$B,$H55)</f>
        <v>8646.0768426220675</v>
      </c>
      <c r="Z55" s="1">
        <f>SUMIFS(Generation_1!T:T,Generation_1!$A:$A,$B$48,Generation_1!$B:$B,$H55)</f>
        <v>16326.895128618973</v>
      </c>
      <c r="AA55" s="1">
        <f>SUMIFS(Generation_1!U:U,Generation_1!$A:$A,$B$48,Generation_1!$B:$B,$H55)</f>
        <v>14902.19161567529</v>
      </c>
      <c r="AB55" s="1">
        <f>SUMIFS(Generation_1!V:V,Generation_1!$A:$A,$B$48,Generation_1!$B:$B,$H55)</f>
        <v>11367.918156143322</v>
      </c>
      <c r="AC55" s="1">
        <f>SUMIFS(Generation_1!W:W,Generation_1!$A:$A,$B$48,Generation_1!$B:$B,$H55)</f>
        <v>13923.045508550236</v>
      </c>
      <c r="AE55" s="64"/>
      <c r="AF55" s="64"/>
    </row>
    <row r="56" spans="8:32">
      <c r="H56" s="69" t="s">
        <v>118</v>
      </c>
      <c r="I56" s="1">
        <f>SUMIFS(Generation_1!C:C,Generation_1!$A:$A,$B$48,Generation_1!$B:$B,$H56)</f>
        <v>176.12256334353944</v>
      </c>
      <c r="J56" s="1">
        <f>SUMIFS(Generation_1!D:D,Generation_1!$A:$A,$B$48,Generation_1!$B:$B,$H56)</f>
        <v>189.99267496851508</v>
      </c>
      <c r="K56" s="1">
        <f>SUMIFS(Generation_1!E:E,Generation_1!$A:$A,$B$48,Generation_1!$B:$B,$H56)</f>
        <v>170.20478227324043</v>
      </c>
      <c r="L56" s="1">
        <f>SUMIFS(Generation_1!F:F,Generation_1!$A:$A,$B$48,Generation_1!$B:$B,$H56)</f>
        <v>248.94985115219939</v>
      </c>
      <c r="M56" s="1">
        <f>SUMIFS(Generation_1!G:G,Generation_1!$A:$A,$B$48,Generation_1!$B:$B,$H56)</f>
        <v>463.57034760984567</v>
      </c>
      <c r="N56" s="1">
        <f>SUMIFS(Generation_1!H:H,Generation_1!$A:$A,$B$48,Generation_1!$B:$B,$H56)</f>
        <v>642.41427980599917</v>
      </c>
      <c r="O56" s="1">
        <f>SUMIFS(Generation_1!I:I,Generation_1!$A:$A,$B$48,Generation_1!$B:$B,$H56)</f>
        <v>932.92599596663615</v>
      </c>
      <c r="P56" s="1">
        <f>SUMIFS(Generation_1!J:J,Generation_1!$A:$A,$B$48,Generation_1!$B:$B,$H56)</f>
        <v>657.52984336007387</v>
      </c>
      <c r="Q56" s="1">
        <f>SUMIFS(Generation_1!K:K,Generation_1!$A:$A,$B$48,Generation_1!$B:$B,$H56)</f>
        <v>873.9113538557524</v>
      </c>
      <c r="R56" s="1">
        <f>SUMIFS(Generation_1!L:L,Generation_1!$A:$A,$B$48,Generation_1!$B:$B,$H56)</f>
        <v>2731.1380651217751</v>
      </c>
      <c r="S56" s="1">
        <f>SUMIFS(Generation_1!M:M,Generation_1!$A:$A,$B$48,Generation_1!$B:$B,$H56)</f>
        <v>2039.9946619776101</v>
      </c>
      <c r="T56" s="1">
        <f>SUMIFS(Generation_1!N:N,Generation_1!$A:$A,$B$48,Generation_1!$B:$B,$H56)</f>
        <v>2369.5926138927362</v>
      </c>
      <c r="U56" s="1">
        <f>SUMIFS(Generation_1!O:O,Generation_1!$A:$A,$B$48,Generation_1!$B:$B,$H56)</f>
        <v>2774.4490890256261</v>
      </c>
      <c r="V56" s="1">
        <f>SUMIFS(Generation_1!P:P,Generation_1!$A:$A,$B$48,Generation_1!$B:$B,$H56)</f>
        <v>3550.8766518722859</v>
      </c>
      <c r="W56" s="1">
        <f>SUMIFS(Generation_1!Q:Q,Generation_1!$A:$A,$B$48,Generation_1!$B:$B,$H56)</f>
        <v>8371.5684506867419</v>
      </c>
      <c r="X56" s="1">
        <f>SUMIFS(Generation_1!R:R,Generation_1!$A:$A,$B$48,Generation_1!$B:$B,$H56)</f>
        <v>8963.1023358005423</v>
      </c>
      <c r="Y56" s="1">
        <f>SUMIFS(Generation_1!S:S,Generation_1!$A:$A,$B$48,Generation_1!$B:$B,$H56)</f>
        <v>8428.0139703989134</v>
      </c>
      <c r="Z56" s="1">
        <f>SUMIFS(Generation_1!T:T,Generation_1!$A:$A,$B$48,Generation_1!$B:$B,$H56)</f>
        <v>8318.4296318632623</v>
      </c>
      <c r="AA56" s="1">
        <f>SUMIFS(Generation_1!U:U,Generation_1!$A:$A,$B$48,Generation_1!$B:$B,$H56)</f>
        <v>8688.8185792019631</v>
      </c>
      <c r="AB56" s="1">
        <f>SUMIFS(Generation_1!V:V,Generation_1!$A:$A,$B$48,Generation_1!$B:$B,$H56)</f>
        <v>8437.3210258839063</v>
      </c>
      <c r="AC56" s="1">
        <f>SUMIFS(Generation_1!W:W,Generation_1!$A:$A,$B$48,Generation_1!$B:$B,$H56)</f>
        <v>9127.1434371851228</v>
      </c>
      <c r="AE56" s="64"/>
      <c r="AF56" s="64"/>
    </row>
    <row r="57" spans="8:32">
      <c r="H57" s="69" t="s">
        <v>119</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120</v>
      </c>
      <c r="I58" s="1">
        <f>SUMIFS(Generation_1!C:C,Generation_1!$A:$A,$B$48,Generation_1!$B:$B,$H58)</f>
        <v>29308.954411202089</v>
      </c>
      <c r="J58" s="1">
        <f>SUMIFS(Generation_1!D:D,Generation_1!$A:$A,$B$48,Generation_1!$B:$B,$H58)</f>
        <v>30389.277118411937</v>
      </c>
      <c r="K58" s="1">
        <f>SUMIFS(Generation_1!E:E,Generation_1!$A:$A,$B$48,Generation_1!$B:$B,$H58)</f>
        <v>30551.659797639164</v>
      </c>
      <c r="L58" s="1">
        <f>SUMIFS(Generation_1!F:F,Generation_1!$A:$A,$B$48,Generation_1!$B:$B,$H58)</f>
        <v>30836.06493178408</v>
      </c>
      <c r="M58" s="1">
        <f>SUMIFS(Generation_1!G:G,Generation_1!$A:$A,$B$48,Generation_1!$B:$B,$H58)</f>
        <v>35003.637456933015</v>
      </c>
      <c r="N58" s="1">
        <f>SUMIFS(Generation_1!H:H,Generation_1!$A:$A,$B$48,Generation_1!$B:$B,$H58)</f>
        <v>37065.602839388754</v>
      </c>
      <c r="O58" s="1">
        <f>SUMIFS(Generation_1!I:I,Generation_1!$A:$A,$B$48,Generation_1!$B:$B,$H58)</f>
        <v>36580.311406194312</v>
      </c>
      <c r="P58" s="1">
        <f>SUMIFS(Generation_1!J:J,Generation_1!$A:$A,$B$48,Generation_1!$B:$B,$H58)</f>
        <v>42642.250505795178</v>
      </c>
      <c r="Q58" s="1">
        <f>SUMIFS(Generation_1!K:K,Generation_1!$A:$A,$B$48,Generation_1!$B:$B,$H58)</f>
        <v>44512.575369395883</v>
      </c>
      <c r="R58" s="1">
        <f>SUMIFS(Generation_1!L:L,Generation_1!$A:$A,$B$48,Generation_1!$B:$B,$H58)</f>
        <v>44043.985419613025</v>
      </c>
      <c r="S58" s="1">
        <f>SUMIFS(Generation_1!M:M,Generation_1!$A:$A,$B$48,Generation_1!$B:$B,$H58)</f>
        <v>46509.320583016663</v>
      </c>
      <c r="T58" s="1">
        <f>SUMIFS(Generation_1!N:N,Generation_1!$A:$A,$B$48,Generation_1!$B:$B,$H58)</f>
        <v>47276.40298203173</v>
      </c>
      <c r="U58" s="1">
        <f>SUMIFS(Generation_1!O:O,Generation_1!$A:$A,$B$48,Generation_1!$B:$B,$H58)</f>
        <v>45669.103053357794</v>
      </c>
      <c r="V58" s="1">
        <f>SUMIFS(Generation_1!P:P,Generation_1!$A:$A,$B$48,Generation_1!$B:$B,$H58)</f>
        <v>46513.945936749915</v>
      </c>
      <c r="W58" s="1">
        <f>SUMIFS(Generation_1!Q:Q,Generation_1!$A:$A,$B$48,Generation_1!$B:$B,$H58)</f>
        <v>67558.278329082459</v>
      </c>
      <c r="X58" s="1">
        <f>SUMIFS(Generation_1!R:R,Generation_1!$A:$A,$B$48,Generation_1!$B:$B,$H58)</f>
        <v>68466.119910543421</v>
      </c>
      <c r="Y58" s="1">
        <f>SUMIFS(Generation_1!S:S,Generation_1!$A:$A,$B$48,Generation_1!$B:$B,$H58)</f>
        <v>66573.499197997924</v>
      </c>
      <c r="Z58" s="1">
        <f>SUMIFS(Generation_1!T:T,Generation_1!$A:$A,$B$48,Generation_1!$B:$B,$H58)</f>
        <v>69038.491982084175</v>
      </c>
      <c r="AA58" s="1">
        <f>SUMIFS(Generation_1!U:U,Generation_1!$A:$A,$B$48,Generation_1!$B:$B,$H58)</f>
        <v>67856.823604608522</v>
      </c>
      <c r="AB58" s="1">
        <f>SUMIFS(Generation_1!V:V,Generation_1!$A:$A,$B$48,Generation_1!$B:$B,$H58)</f>
        <v>67079.093758284856</v>
      </c>
      <c r="AC58" s="1">
        <f>SUMIFS(Generation_1!W:W,Generation_1!$A:$A,$B$48,Generation_1!$B:$B,$H58)</f>
        <v>68294.641139380779</v>
      </c>
      <c r="AE58" s="64"/>
      <c r="AF58" s="64"/>
    </row>
    <row r="59" spans="8:32">
      <c r="H59" s="69" t="s">
        <v>121</v>
      </c>
      <c r="I59" s="1">
        <f>SUMIFS(Generation_1!C:C,Generation_1!$A:$A,$B$48,Generation_1!$B:$B,$H59)</f>
        <v>12774.527528157601</v>
      </c>
      <c r="J59" s="1">
        <f>SUMIFS(Generation_1!D:D,Generation_1!$A:$A,$B$48,Generation_1!$B:$B,$H59)</f>
        <v>15384.05067371374</v>
      </c>
      <c r="K59" s="1">
        <f>SUMIFS(Generation_1!E:E,Generation_1!$A:$A,$B$48,Generation_1!$B:$B,$H59)</f>
        <v>14970.455899979323</v>
      </c>
      <c r="L59" s="1">
        <f>SUMIFS(Generation_1!F:F,Generation_1!$A:$A,$B$48,Generation_1!$B:$B,$H59)</f>
        <v>15059.338965723799</v>
      </c>
      <c r="M59" s="1">
        <f>SUMIFS(Generation_1!G:G,Generation_1!$A:$A,$B$48,Generation_1!$B:$B,$H59)</f>
        <v>15898.016860854941</v>
      </c>
      <c r="N59" s="1">
        <f>SUMIFS(Generation_1!H:H,Generation_1!$A:$A,$B$48,Generation_1!$B:$B,$H59)</f>
        <v>17814.441642547925</v>
      </c>
      <c r="O59" s="1">
        <f>SUMIFS(Generation_1!I:I,Generation_1!$A:$A,$B$48,Generation_1!$B:$B,$H59)</f>
        <v>21901.163766115085</v>
      </c>
      <c r="P59" s="1">
        <f>SUMIFS(Generation_1!J:J,Generation_1!$A:$A,$B$48,Generation_1!$B:$B,$H59)</f>
        <v>18944.215629908853</v>
      </c>
      <c r="Q59" s="1">
        <f>SUMIFS(Generation_1!K:K,Generation_1!$A:$A,$B$48,Generation_1!$B:$B,$H59)</f>
        <v>21840.028036565323</v>
      </c>
      <c r="R59" s="1">
        <f>SUMIFS(Generation_1!L:L,Generation_1!$A:$A,$B$48,Generation_1!$B:$B,$H59)</f>
        <v>23289.483904261157</v>
      </c>
      <c r="S59" s="1">
        <f>SUMIFS(Generation_1!M:M,Generation_1!$A:$A,$B$48,Generation_1!$B:$B,$H59)</f>
        <v>24549.785985685936</v>
      </c>
      <c r="T59" s="1">
        <f>SUMIFS(Generation_1!N:N,Generation_1!$A:$A,$B$48,Generation_1!$B:$B,$H59)</f>
        <v>27076.35026743307</v>
      </c>
      <c r="U59" s="1">
        <f>SUMIFS(Generation_1!O:O,Generation_1!$A:$A,$B$48,Generation_1!$B:$B,$H59)</f>
        <v>30034.779796072489</v>
      </c>
      <c r="V59" s="1">
        <f>SUMIFS(Generation_1!P:P,Generation_1!$A:$A,$B$48,Generation_1!$B:$B,$H59)</f>
        <v>29829.481716670794</v>
      </c>
      <c r="W59" s="1">
        <f>SUMIFS(Generation_1!Q:Q,Generation_1!$A:$A,$B$48,Generation_1!$B:$B,$H59)</f>
        <v>30978.381854414758</v>
      </c>
      <c r="X59" s="1">
        <f>SUMIFS(Generation_1!R:R,Generation_1!$A:$A,$B$48,Generation_1!$B:$B,$H59)</f>
        <v>31024.543693499181</v>
      </c>
      <c r="Y59" s="1">
        <f>SUMIFS(Generation_1!S:S,Generation_1!$A:$A,$B$48,Generation_1!$B:$B,$H59)</f>
        <v>31118.999590236661</v>
      </c>
      <c r="Z59" s="1">
        <f>SUMIFS(Generation_1!T:T,Generation_1!$A:$A,$B$48,Generation_1!$B:$B,$H59)</f>
        <v>27236.482000457607</v>
      </c>
      <c r="AA59" s="1">
        <f>SUMIFS(Generation_1!U:U,Generation_1!$A:$A,$B$48,Generation_1!$B:$B,$H59)</f>
        <v>28814.398332974488</v>
      </c>
      <c r="AB59" s="1">
        <f>SUMIFS(Generation_1!V:V,Generation_1!$A:$A,$B$48,Generation_1!$B:$B,$H59)</f>
        <v>29321.929481724375</v>
      </c>
      <c r="AC59" s="1">
        <f>SUMIFS(Generation_1!W:W,Generation_1!$A:$A,$B$48,Generation_1!$B:$B,$H59)</f>
        <v>29942.103973856221</v>
      </c>
      <c r="AE59" s="64"/>
      <c r="AF59" s="64"/>
    </row>
    <row r="60" spans="8:32">
      <c r="H60" s="69" t="s">
        <v>122</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313</v>
      </c>
    </row>
    <row r="62" spans="8:32">
      <c r="H62" s="69" t="s">
        <v>127</v>
      </c>
      <c r="I62" s="1">
        <f>SUMIFS(Generation_1!C:C,Generation_1!$A:$A,$B$48,Generation_1!$B:$B,$H62)</f>
        <v>-216.15335358673966</v>
      </c>
      <c r="J62" s="1">
        <f>SUMIFS(Generation_1!D:D,Generation_1!$A:$A,$B$48,Generation_1!$B:$B,$H62)</f>
        <v>-270.72653585762384</v>
      </c>
      <c r="K62" s="1">
        <f>SUMIFS(Generation_1!E:E,Generation_1!$A:$A,$B$48,Generation_1!$B:$B,$H62)</f>
        <v>-247.82492142975761</v>
      </c>
      <c r="L62" s="1">
        <f>SUMIFS(Generation_1!F:F,Generation_1!$A:$A,$B$48,Generation_1!$B:$B,$H62)</f>
        <v>-381.29964384751941</v>
      </c>
      <c r="M62" s="1">
        <f>SUMIFS(Generation_1!G:G,Generation_1!$A:$A,$B$48,Generation_1!$B:$B,$H62)</f>
        <v>-587.36597846732968</v>
      </c>
      <c r="N62" s="1">
        <f>SUMIFS(Generation_1!H:H,Generation_1!$A:$A,$B$48,Generation_1!$B:$B,$H62)</f>
        <v>-877.22152668478338</v>
      </c>
      <c r="O62" s="1">
        <f>SUMIFS(Generation_1!I:I,Generation_1!$A:$A,$B$48,Generation_1!$B:$B,$H62)</f>
        <v>-1388.0345257664785</v>
      </c>
      <c r="P62" s="1">
        <f>SUMIFS(Generation_1!J:J,Generation_1!$A:$A,$B$48,Generation_1!$B:$B,$H62)</f>
        <v>-949.13594295151893</v>
      </c>
      <c r="Q62" s="1">
        <f>SUMIFS(Generation_1!K:K,Generation_1!$A:$A,$B$48,Generation_1!$B:$B,$H62)</f>
        <v>-1362.8136713688455</v>
      </c>
      <c r="R62" s="1">
        <f>SUMIFS(Generation_1!L:L,Generation_1!$A:$A,$B$48,Generation_1!$B:$B,$H62)</f>
        <v>-3558.8907071535714</v>
      </c>
      <c r="S62" s="1">
        <f>SUMIFS(Generation_1!M:M,Generation_1!$A:$A,$B$48,Generation_1!$B:$B,$H62)</f>
        <v>-2624.88297857525</v>
      </c>
      <c r="T62" s="1">
        <f>SUMIFS(Generation_1!N:N,Generation_1!$A:$A,$B$48,Generation_1!$B:$B,$H62)</f>
        <v>-3027.1275263062221</v>
      </c>
      <c r="U62" s="1">
        <f>SUMIFS(Generation_1!O:O,Generation_1!$A:$A,$B$48,Generation_1!$B:$B,$H62)</f>
        <v>-3504.7526996444453</v>
      </c>
      <c r="V62" s="1">
        <f>SUMIFS(Generation_1!P:P,Generation_1!$A:$A,$B$48,Generation_1!$B:$B,$H62)</f>
        <v>-4496.0490851375253</v>
      </c>
      <c r="W62" s="1">
        <f>SUMIFS(Generation_1!Q:Q,Generation_1!$A:$A,$B$48,Generation_1!$B:$B,$H62)</f>
        <v>-11118.704005174803</v>
      </c>
      <c r="X62" s="1">
        <f>SUMIFS(Generation_1!R:R,Generation_1!$A:$A,$B$48,Generation_1!$B:$B,$H62)</f>
        <v>-11833.67417977516</v>
      </c>
      <c r="Y62" s="1">
        <f>SUMIFS(Generation_1!S:S,Generation_1!$A:$A,$B$48,Generation_1!$B:$B,$H62)</f>
        <v>-10771.065646490564</v>
      </c>
      <c r="Z62" s="1">
        <f>SUMIFS(Generation_1!T:T,Generation_1!$A:$A,$B$48,Generation_1!$B:$B,$H62)</f>
        <v>-10708.704557489538</v>
      </c>
      <c r="AA62" s="1">
        <f>SUMIFS(Generation_1!U:U,Generation_1!$A:$A,$B$48,Generation_1!$B:$B,$H62)</f>
        <v>-11065.226811108318</v>
      </c>
      <c r="AB62" s="1">
        <f>SUMIFS(Generation_1!V:V,Generation_1!$A:$A,$B$48,Generation_1!$B:$B,$H62)</f>
        <v>-10669.066679512531</v>
      </c>
      <c r="AC62" s="1">
        <f>SUMIFS(Generation_1!W:W,Generation_1!$A:$A,$B$48,Generation_1!$B:$B,$H62)</f>
        <v>-11542.680347049925</v>
      </c>
    </row>
    <row r="63" spans="8:32">
      <c r="H63" s="69" t="s">
        <v>128</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124</v>
      </c>
      <c r="I65" s="1">
        <f>SUMIFS(Generation_1!C:C,Generation_1!$A:$A,$B$48,Generation_1!$B:$B,$H65)</f>
        <v>0.13821430193199102</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0.19708681485784899</v>
      </c>
      <c r="P65" s="1">
        <f>SUMIFS(Generation_1!J:J,Generation_1!$A:$A,$B$48,Generation_1!$B:$B,$H65)</f>
        <v>0.22468143493289999</v>
      </c>
      <c r="Q65" s="1">
        <f>SUMIFS(Generation_1!K:K,Generation_1!$A:$A,$B$48,Generation_1!$B:$B,$H65)</f>
        <v>1.5745573451956889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0.8093361427895196</v>
      </c>
      <c r="V65" s="1">
        <f>SUMIFS(Generation_1!P:P,Generation_1!$A:$A,$B$48,Generation_1!$B:$B,$H65)</f>
        <v>1.3078513367848392</v>
      </c>
      <c r="W65" s="1">
        <f>SUMIFS(Generation_1!Q:Q,Generation_1!$A:$A,$B$48,Generation_1!$B:$B,$H65)</f>
        <v>3.1373576478995679</v>
      </c>
      <c r="X65" s="1">
        <f>SUMIFS(Generation_1!R:R,Generation_1!$A:$A,$B$48,Generation_1!$B:$B,$H65)</f>
        <v>3.6727392059539699</v>
      </c>
      <c r="Y65" s="1">
        <f>SUMIFS(Generation_1!S:S,Generation_1!$A:$A,$B$48,Generation_1!$B:$B,$H65)</f>
        <v>1.5965451901726686</v>
      </c>
      <c r="Z65" s="1">
        <f>SUMIFS(Generation_1!T:T,Generation_1!$A:$A,$B$48,Generation_1!$B:$B,$H65)</f>
        <v>4.6427852638609712</v>
      </c>
      <c r="AA65" s="1">
        <f>SUMIFS(Generation_1!U:U,Generation_1!$A:$A,$B$48,Generation_1!$B:$B,$H65)</f>
        <v>4.674516885612845</v>
      </c>
      <c r="AB65" s="1">
        <f>SUMIFS(Generation_1!V:V,Generation_1!$A:$A,$B$48,Generation_1!$B:$B,$H65)</f>
        <v>1.8156080600721942</v>
      </c>
      <c r="AC65" s="1">
        <f>SUMIFS(Generation_1!W:W,Generation_1!$A:$A,$B$48,Generation_1!$B:$B,$H65)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SUMIFS(Generation_1!C:C,Generation_1!$A:$A,$B$71,Generation_1!$B:$B,$H74)</f>
        <v>97441.08009926416</v>
      </c>
      <c r="J74" s="1">
        <f>SUMIFS(Generation_1!M:M,Generation_1!$A:$A,$B$71,Generation_1!$B:$B,$H74)</f>
        <v>82845.383096316509</v>
      </c>
      <c r="K74" s="1">
        <f>SUMIFS(Generation_1!W:W,Generation_1!$A:$A,$B$71,Generation_1!$B:$B,$H74)</f>
        <v>38136.728796497307</v>
      </c>
    </row>
    <row r="75" spans="1:30">
      <c r="H75" s="69" t="s">
        <v>114</v>
      </c>
      <c r="I75" s="1">
        <f>SUMIFS(Generation_1!C:C,Generation_1!$A:$A,$B$71,Generation_1!$B:$B,$H75)</f>
        <v>31943.088576287159</v>
      </c>
      <c r="J75" s="1">
        <f>SUMIFS(Generation_1!M:M,Generation_1!$A:$A,$B$71,Generation_1!$B:$B,$H75)</f>
        <v>22680.620319732203</v>
      </c>
      <c r="K75" s="1">
        <f>SUMIFS(Generation_1!W:W,Generation_1!$A:$A,$B$71,Generation_1!$B:$B,$H75)</f>
        <v>20820.599239919233</v>
      </c>
    </row>
    <row r="76" spans="1:30">
      <c r="H76" s="69" t="s">
        <v>115</v>
      </c>
      <c r="I76" s="1">
        <f>SUMIFS(Generation_1!C:C,Generation_1!$A:$A,$B$71,Generation_1!$B:$B,$H76)</f>
        <v>3143.0282842647412</v>
      </c>
      <c r="J76" s="1">
        <f>SUMIFS(Generation_1!M:M,Generation_1!$A:$A,$B$71,Generation_1!$B:$B,$H76)</f>
        <v>2675.4925079713894</v>
      </c>
      <c r="K76" s="1">
        <f>SUMIFS(Generation_1!W:W,Generation_1!$A:$A,$B$71,Generation_1!$B:$B,$H76)</f>
        <v>10411.172850622137</v>
      </c>
    </row>
    <row r="77" spans="1:30">
      <c r="H77" s="69" t="s">
        <v>116</v>
      </c>
      <c r="I77" s="1">
        <f>SUMIFS(Generation_1!C:C,Generation_1!$A:$A,$B$71,Generation_1!$B:$B,$H77)</f>
        <v>112.36636261138482</v>
      </c>
      <c r="J77" s="1">
        <f>SUMIFS(Generation_1!M:M,Generation_1!$A:$A,$B$71,Generation_1!$B:$B,$H77)</f>
        <v>224.28068107339931</v>
      </c>
      <c r="K77" s="1">
        <f>SUMIFS(Generation_1!W:W,Generation_1!$A:$A,$B$71,Generation_1!$B:$B,$H77)</f>
        <v>24870.973468197964</v>
      </c>
    </row>
    <row r="78" spans="1:30">
      <c r="H78" s="69" t="s">
        <v>117</v>
      </c>
      <c r="I78" s="1">
        <f>SUMIFS(Generation_1!C:C,Generation_1!$A:$A,$B$71,Generation_1!$B:$B,$H78)</f>
        <v>15998.527037169233</v>
      </c>
      <c r="J78" s="1">
        <f>SUMIFS(Generation_1!M:M,Generation_1!$A:$A,$B$71,Generation_1!$B:$B,$H78)</f>
        <v>15138.97085247884</v>
      </c>
      <c r="K78" s="1">
        <f>SUMIFS(Generation_1!W:W,Generation_1!$A:$A,$B$71,Generation_1!$B:$B,$H78)</f>
        <v>13923.045508550236</v>
      </c>
    </row>
    <row r="79" spans="1:30">
      <c r="H79" s="69" t="s">
        <v>118</v>
      </c>
      <c r="I79" s="1">
        <f>SUMIFS(Generation_1!C:C,Generation_1!$A:$A,$B$71,Generation_1!$B:$B,$H79)</f>
        <v>176.12256334353944</v>
      </c>
      <c r="J79" s="1">
        <f>SUMIFS(Generation_1!M:M,Generation_1!$A:$A,$B$71,Generation_1!$B:$B,$H79)</f>
        <v>2039.9946619776101</v>
      </c>
      <c r="K79" s="1">
        <f>SUMIFS(Generation_1!W:W,Generation_1!$A:$A,$B$71,Generation_1!$B:$B,$H79)</f>
        <v>9127.1434371851228</v>
      </c>
    </row>
    <row r="80" spans="1:30">
      <c r="H80" s="69" t="s">
        <v>119</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120</v>
      </c>
      <c r="I81" s="1">
        <f>SUMIFS(Generation_1!C:C,Generation_1!$A:$A,$B$71,Generation_1!$B:$B,$H81)</f>
        <v>29308.954411202089</v>
      </c>
      <c r="J81" s="1">
        <f>SUMIFS(Generation_1!M:M,Generation_1!$A:$A,$B$71,Generation_1!$B:$B,$H81)</f>
        <v>46509.320583016663</v>
      </c>
      <c r="K81" s="1">
        <f>SUMIFS(Generation_1!W:W,Generation_1!$A:$A,$B$71,Generation_1!$B:$B,$H81)</f>
        <v>68294.641139380779</v>
      </c>
    </row>
    <row r="82" spans="1:30">
      <c r="H82" s="69" t="s">
        <v>121</v>
      </c>
      <c r="I82" s="1">
        <f>SUMIFS(Generation_1!C:C,Generation_1!$A:$A,$B$71,Generation_1!$B:$B,$H82)</f>
        <v>12774.527528157601</v>
      </c>
      <c r="J82" s="1">
        <f>SUMIFS(Generation_1!M:M,Generation_1!$A:$A,$B$71,Generation_1!$B:$B,$H82)</f>
        <v>24549.785985685936</v>
      </c>
      <c r="K82" s="1">
        <f>SUMIFS(Generation_1!W:W,Generation_1!$A:$A,$B$71,Generation_1!$B:$B,$H82)</f>
        <v>29942.103973856221</v>
      </c>
    </row>
    <row r="83" spans="1:30">
      <c r="H83" s="69" t="s">
        <v>122</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313</v>
      </c>
    </row>
    <row r="85" spans="1:30">
      <c r="H85" s="69" t="s">
        <v>127</v>
      </c>
      <c r="I85" s="1">
        <f>SUMIFS(Generation_1!C:C,Generation_1!$A:$A,$B$71,Generation_1!$B:$B,$H85)</f>
        <v>-216.15335358673966</v>
      </c>
      <c r="J85" s="1">
        <f>SUMIFS(Generation_1!M:M,Generation_1!$A:$A,$B$71,Generation_1!$B:$B,$H85)</f>
        <v>-2624.88297857525</v>
      </c>
      <c r="K85" s="1">
        <f>SUMIFS(Generation_1!W:W,Generation_1!$A:$A,$B$71,Generation_1!$B:$B,$H85)</f>
        <v>-11542.680347049925</v>
      </c>
    </row>
    <row r="86" spans="1:30">
      <c r="H86" s="69" t="s">
        <v>128</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124</v>
      </c>
      <c r="I88" s="1">
        <f>SUMIFS(Generation_1!C:C,Generation_1!$A:$A,$B$71,Generation_1!$B:$B,$H88)</f>
        <v>0.13821430193199102</v>
      </c>
      <c r="J88" s="1">
        <f>SUMIFS(Generation_1!M:M,Generation_1!$A:$A,$B$71,Generation_1!$B:$B,$H88)</f>
        <v>0.27951176895870006</v>
      </c>
      <c r="K88" s="1">
        <f>SUMIFS(Generation_1!W:W,Generation_1!$A:$A,$B$71,Generation_1!$B:$B,$H88)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130</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1512.7464424159996</v>
      </c>
      <c r="T96" s="1">
        <f>SUMIFS(StorageCapacity_1!N:N,StorageCapacity_1!$A:$A,$B$93,StorageCapacity_1!$B:$B,$H96)</f>
        <v>1610.9808050145998</v>
      </c>
      <c r="U96" s="1">
        <f>SUMIFS(StorageCapacity_1!O:O,StorageCapacity_1!$A:$A,$B$93,StorageCapacity_1!$B:$B,$H96)</f>
        <v>1879.2768142353</v>
      </c>
      <c r="V96" s="1">
        <f>SUMIFS(StorageCapacity_1!P:P,StorageCapacity_1!$A:$A,$B$93,StorageCapacity_1!$B:$B,$H96)</f>
        <v>1939.2975814833001</v>
      </c>
      <c r="W96" s="1">
        <f>SUMIFS(StorageCapacity_1!Q:Q,StorageCapacity_1!$A:$A,$B$93,StorageCapacity_1!$B:$B,$H96)</f>
        <v>2080.6784658408997</v>
      </c>
      <c r="X96" s="1">
        <f>SUMIFS(StorageCapacity_1!R:R,StorageCapacity_1!$A:$A,$B$93,StorageCapacity_1!$B:$B,$H96)</f>
        <v>2167.621625367</v>
      </c>
      <c r="Y96" s="1">
        <f>SUMIFS(StorageCapacity_1!S:S,StorageCapacity_1!$A:$A,$B$93,StorageCapacity_1!$B:$B,$H96)</f>
        <v>2257.0639411736001</v>
      </c>
      <c r="Z96" s="1">
        <f>SUMIFS(StorageCapacity_1!T:T,StorageCapacity_1!$A:$A,$B$93,StorageCapacity_1!$B:$B,$H96)</f>
        <v>2362.2743269097</v>
      </c>
      <c r="AA96" s="1">
        <f>SUMIFS(StorageCapacity_1!U:U,StorageCapacity_1!$A:$A,$B$93,StorageCapacity_1!$B:$B,$H96)</f>
        <v>2481.4351924124999</v>
      </c>
      <c r="AB96" s="1">
        <f>SUMIFS(StorageCapacity_1!V:V,StorageCapacity_1!$A:$A,$B$93,StorageCapacity_1!$B:$B,$H96)</f>
        <v>2545.5101903012001</v>
      </c>
      <c r="AC96" s="1">
        <f>SUMIFS(StorageCapacity_1!W:W,StorageCapacity_1!$A:$A,$B$93,StorageCapacity_1!$B:$B,$H96)</f>
        <v>2641.0152538575999</v>
      </c>
    </row>
    <row r="97" spans="1:30">
      <c r="H97" s="69" t="s">
        <v>131</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953.84895712999992</v>
      </c>
      <c r="T97" s="1">
        <f>SUMIFS(StorageCapacity_1!N:N,StorageCapacity_1!$A:$A,$B$93,StorageCapacity_1!$B:$B,$H97)</f>
        <v>1316.32886732</v>
      </c>
      <c r="U97" s="1">
        <f>SUMIFS(StorageCapacity_1!O:O,StorageCapacity_1!$A:$A,$B$93,StorageCapacity_1!$B:$B,$H97)</f>
        <v>1440.7372688</v>
      </c>
      <c r="V97" s="1">
        <f>SUMIFS(StorageCapacity_1!P:P,StorageCapacity_1!$A:$A,$B$93,StorageCapacity_1!$B:$B,$H97)</f>
        <v>2145.8436451899997</v>
      </c>
      <c r="W97" s="1">
        <f>SUMIFS(StorageCapacity_1!Q:Q,StorageCapacity_1!$A:$A,$B$93,StorageCapacity_1!$B:$B,$H97)</f>
        <v>4025.3610740000004</v>
      </c>
      <c r="X97" s="1">
        <f>SUMIFS(StorageCapacity_1!R:R,StorageCapacity_1!$A:$A,$B$93,StorageCapacity_1!$B:$B,$H97)</f>
        <v>4517.0978989599998</v>
      </c>
      <c r="Y97" s="1">
        <f>SUMIFS(StorageCapacity_1!S:S,StorageCapacity_1!$A:$A,$B$93,StorageCapacity_1!$B:$B,$H97)</f>
        <v>5447.34143984</v>
      </c>
      <c r="Z97" s="1">
        <f>SUMIFS(StorageCapacity_1!T:T,StorageCapacity_1!$A:$A,$B$93,StorageCapacity_1!$B:$B,$H97)</f>
        <v>5512.7215454800007</v>
      </c>
      <c r="AA97" s="1">
        <f>SUMIFS(StorageCapacity_1!U:U,StorageCapacity_1!$A:$A,$B$93,StorageCapacity_1!$B:$B,$H97)</f>
        <v>6044.4162614299994</v>
      </c>
      <c r="AB97" s="1">
        <f>SUMIFS(StorageCapacity_1!V:V,StorageCapacity_1!$A:$A,$B$93,StorageCapacity_1!$B:$B,$H97)</f>
        <v>6044.4162614299994</v>
      </c>
      <c r="AC97" s="1">
        <f>SUMIFS(StorageCapacity_1!W:W,StorageCapacity_1!$A:$A,$B$93,StorageCapacity_1!$B:$B,$H97)</f>
        <v>6044.4162614299994</v>
      </c>
    </row>
    <row r="98" spans="1:30">
      <c r="H98" s="69" t="s">
        <v>132</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2266.3855260800001</v>
      </c>
      <c r="AA98" s="1">
        <f>SUMIFS(StorageCapacity_1!U:U,StorageCapacity_1!$A:$A,$B$93,StorageCapacity_1!$B:$B,$H98)</f>
        <v>2308.54842207</v>
      </c>
      <c r="AB98" s="1">
        <f>SUMIFS(StorageCapacity_1!V:V,StorageCapacity_1!$A:$A,$B$93,StorageCapacity_1!$B:$B,$H98)</f>
        <v>2308.54842207</v>
      </c>
      <c r="AC98" s="1">
        <f>SUMIFS(StorageCapacity_1!W:W,StorageCapacity_1!$A:$A,$B$93,StorageCapacity_1!$B:$B,$H98)</f>
        <v>2308.54842207</v>
      </c>
    </row>
    <row r="99" spans="1:30">
      <c r="H99" s="69" t="s">
        <v>119</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130</v>
      </c>
      <c r="I112" s="1">
        <f>SUMIFS(StorageGeneration_1!C:C,StorageGeneration_1!$A:$A,$B$109,StorageGeneration_1!$B:$B,$H112)</f>
        <v>166.84170772454056</v>
      </c>
      <c r="J112" s="1">
        <f>SUMIFS(StorageGeneration_1!D:D,StorageGeneration_1!$A:$A,$B$109,StorageGeneration_1!$B:$B,$H112)</f>
        <v>160.10868305810783</v>
      </c>
      <c r="K112" s="1">
        <f>SUMIFS(StorageGeneration_1!E:E,StorageGeneration_1!$A:$A,$B$109,StorageGeneration_1!$B:$B,$H112)</f>
        <v>139.61689433784903</v>
      </c>
      <c r="L112" s="1">
        <f>SUMIFS(StorageGeneration_1!F:F,StorageGeneration_1!$A:$A,$B$109,StorageGeneration_1!$B:$B,$H112)</f>
        <v>165.90754238373324</v>
      </c>
      <c r="M112" s="1">
        <f>SUMIFS(StorageGeneration_1!G:G,StorageGeneration_1!$A:$A,$B$109,StorageGeneration_1!$B:$B,$H112)</f>
        <v>198.76553008833608</v>
      </c>
      <c r="N112" s="1">
        <f>SUMIFS(StorageGeneration_1!H:H,StorageGeneration_1!$A:$A,$B$109,StorageGeneration_1!$B:$B,$H112)</f>
        <v>237.12523051187932</v>
      </c>
      <c r="O112" s="1">
        <f>SUMIFS(StorageGeneration_1!I:I,StorageGeneration_1!$A:$A,$B$109,StorageGeneration_1!$B:$B,$H112)</f>
        <v>318.094172590391</v>
      </c>
      <c r="P112" s="1">
        <f>SUMIFS(StorageGeneration_1!J:J,StorageGeneration_1!$A:$A,$B$109,StorageGeneration_1!$B:$B,$H112)</f>
        <v>255.08245322521427</v>
      </c>
      <c r="Q112" s="1">
        <f>SUMIFS(StorageGeneration_1!K:K,StorageGeneration_1!$A:$A,$B$109,StorageGeneration_1!$B:$B,$H112)</f>
        <v>389.78076504970147</v>
      </c>
      <c r="R112" s="1">
        <f>SUMIFS(StorageGeneration_1!L:L,StorageGeneration_1!$A:$A,$B$109,StorageGeneration_1!$B:$B,$H112)</f>
        <v>637.8259146584661</v>
      </c>
      <c r="S112" s="1">
        <f>SUMIFS(StorageGeneration_1!M:M,StorageGeneration_1!$A:$A,$B$109,StorageGeneration_1!$B:$B,$H112)</f>
        <v>818.58691912461234</v>
      </c>
      <c r="T112" s="1">
        <f>SUMIFS(StorageGeneration_1!N:N,StorageGeneration_1!$A:$A,$B$109,StorageGeneration_1!$B:$B,$H112)</f>
        <v>855.13620113677496</v>
      </c>
      <c r="U112" s="1">
        <f>SUMIFS(StorageGeneration_1!O:O,StorageGeneration_1!$A:$A,$B$109,StorageGeneration_1!$B:$B,$H112)</f>
        <v>893.07470647971979</v>
      </c>
      <c r="V112" s="1">
        <f>SUMIFS(StorageGeneration_1!P:P,StorageGeneration_1!$A:$A,$B$109,StorageGeneration_1!$B:$B,$H112)</f>
        <v>852.42925499790692</v>
      </c>
      <c r="W112" s="1">
        <f>SUMIFS(StorageGeneration_1!Q:Q,StorageGeneration_1!$A:$A,$B$109,StorageGeneration_1!$B:$B,$H112)</f>
        <v>1094.3709846119546</v>
      </c>
      <c r="X112" s="1">
        <f>SUMIFS(StorageGeneration_1!R:R,StorageGeneration_1!$A:$A,$B$109,StorageGeneration_1!$B:$B,$H112)</f>
        <v>1147.715430082616</v>
      </c>
      <c r="Y112" s="1">
        <f>SUMIFS(StorageGeneration_1!S:S,StorageGeneration_1!$A:$A,$B$109,StorageGeneration_1!$B:$B,$H112)</f>
        <v>970.48567188368008</v>
      </c>
      <c r="Z112" s="1">
        <f>SUMIFS(StorageGeneration_1!T:T,StorageGeneration_1!$A:$A,$B$109,StorageGeneration_1!$B:$B,$H112)</f>
        <v>1049.0931494246956</v>
      </c>
      <c r="AA112" s="1">
        <f>SUMIFS(StorageGeneration_1!U:U,StorageGeneration_1!$A:$A,$B$109,StorageGeneration_1!$B:$B,$H112)</f>
        <v>1023.7182409100034</v>
      </c>
      <c r="AB112" s="1">
        <f>SUMIFS(StorageGeneration_1!V:V,StorageGeneration_1!$A:$A,$B$109,StorageGeneration_1!$B:$B,$H112)</f>
        <v>994.53724742782333</v>
      </c>
      <c r="AC112" s="1">
        <f>SUMIFS(StorageGeneration_1!W:W,StorageGeneration_1!$A:$A,$B$109,StorageGeneration_1!$B:$B,$H112)</f>
        <v>1112.5874791751196</v>
      </c>
    </row>
    <row r="113" spans="1:30">
      <c r="H113" s="25" t="s">
        <v>131</v>
      </c>
      <c r="I113" s="1">
        <f>SUMIFS(StorageGeneration_1!C:C,StorageGeneration_1!$A:$A,$B$109,StorageGeneration_1!$B:$B,$H113)</f>
        <v>9.2808556189988778</v>
      </c>
      <c r="J113" s="1">
        <f>SUMIFS(StorageGeneration_1!D:D,StorageGeneration_1!$A:$A,$B$109,StorageGeneration_1!$B:$B,$H113)</f>
        <v>29.883991910407211</v>
      </c>
      <c r="K113" s="1">
        <f>SUMIFS(StorageGeneration_1!E:E,StorageGeneration_1!$A:$A,$B$109,StorageGeneration_1!$B:$B,$H113)</f>
        <v>30.587887935391375</v>
      </c>
      <c r="L113" s="1">
        <f>SUMIFS(StorageGeneration_1!F:F,StorageGeneration_1!$A:$A,$B$109,StorageGeneration_1!$B:$B,$H113)</f>
        <v>53.034201900657713</v>
      </c>
      <c r="M113" s="1">
        <f>SUMIFS(StorageGeneration_1!G:G,StorageGeneration_1!$A:$A,$B$109,StorageGeneration_1!$B:$B,$H113)</f>
        <v>70.520035247247222</v>
      </c>
      <c r="N113" s="1">
        <f>SUMIFS(StorageGeneration_1!H:H,StorageGeneration_1!$A:$A,$B$109,StorageGeneration_1!$B:$B,$H113)</f>
        <v>124.32773463597537</v>
      </c>
      <c r="O113" s="1">
        <f>SUMIFS(StorageGeneration_1!I:I,StorageGeneration_1!$A:$A,$B$109,StorageGeneration_1!$B:$B,$H113)</f>
        <v>279.21865836121543</v>
      </c>
      <c r="P113" s="1">
        <f>SUMIFS(StorageGeneration_1!J:J,StorageGeneration_1!$A:$A,$B$109,StorageGeneration_1!$B:$B,$H113)</f>
        <v>202.40601179638881</v>
      </c>
      <c r="Q113" s="1">
        <f>SUMIFS(StorageGeneration_1!K:K,StorageGeneration_1!$A:$A,$B$109,StorageGeneration_1!$B:$B,$H113)</f>
        <v>328.37064738583814</v>
      </c>
      <c r="R113" s="1">
        <f>SUMIFS(StorageGeneration_1!L:L,StorageGeneration_1!$A:$A,$B$109,StorageGeneration_1!$B:$B,$H113)</f>
        <v>422.76047597492646</v>
      </c>
      <c r="S113" s="1">
        <f>SUMIFS(StorageGeneration_1!M:M,StorageGeneration_1!$A:$A,$B$109,StorageGeneration_1!$B:$B,$H113)</f>
        <v>622.1447645784956</v>
      </c>
      <c r="T113" s="1">
        <f>SUMIFS(StorageGeneration_1!N:N,StorageGeneration_1!$A:$A,$B$109,StorageGeneration_1!$B:$B,$H113)</f>
        <v>1384.2217396659416</v>
      </c>
      <c r="U113" s="1">
        <f>SUMIFS(StorageGeneration_1!O:O,StorageGeneration_1!$A:$A,$B$109,StorageGeneration_1!$B:$B,$H113)</f>
        <v>1787.7976557595603</v>
      </c>
      <c r="V113" s="1">
        <f>SUMIFS(StorageGeneration_1!P:P,StorageGeneration_1!$A:$A,$B$109,StorageGeneration_1!$B:$B,$H113)</f>
        <v>2256.3480130006601</v>
      </c>
      <c r="W113" s="1">
        <f>SUMIFS(StorageGeneration_1!Q:Q,StorageGeneration_1!$A:$A,$B$109,StorageGeneration_1!$B:$B,$H113)</f>
        <v>5323.210767451209</v>
      </c>
      <c r="X113" s="1">
        <f>SUMIFS(StorageGeneration_1!R:R,StorageGeneration_1!$A:$A,$B$109,StorageGeneration_1!$B:$B,$H113)</f>
        <v>6007.6524442702002</v>
      </c>
      <c r="Y113" s="1">
        <f>SUMIFS(StorageGeneration_1!S:S,StorageGeneration_1!$A:$A,$B$109,StorageGeneration_1!$B:$B,$H113)</f>
        <v>6495.1296171494023</v>
      </c>
      <c r="Z113" s="1">
        <f>SUMIFS(StorageGeneration_1!T:T,StorageGeneration_1!$A:$A,$B$109,StorageGeneration_1!$B:$B,$H113)</f>
        <v>5870.3956414978948</v>
      </c>
      <c r="AA113" s="1">
        <f>SUMIFS(StorageGeneration_1!U:U,StorageGeneration_1!$A:$A,$B$109,StorageGeneration_1!$B:$B,$H113)</f>
        <v>6530.9971152146536</v>
      </c>
      <c r="AB113" s="1">
        <f>SUMIFS(StorageGeneration_1!V:V,StorageGeneration_1!$A:$A,$B$109,StorageGeneration_1!$B:$B,$H113)</f>
        <v>6487.6404949497082</v>
      </c>
      <c r="AC113" s="1">
        <f>SUMIFS(StorageGeneration_1!W:W,StorageGeneration_1!$A:$A,$B$109,StorageGeneration_1!$B:$B,$H113)</f>
        <v>7021.5343676698412</v>
      </c>
    </row>
    <row r="114" spans="1:30">
      <c r="H114" s="25" t="s">
        <v>132</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30.008106867808451</v>
      </c>
      <c r="M114" s="1">
        <f>SUMIFS(StorageGeneration_1!G:G,StorageGeneration_1!$A:$A,$B$109,StorageGeneration_1!$B:$B,$H114)</f>
        <v>194.2847822742624</v>
      </c>
      <c r="N114" s="1">
        <f>SUMIFS(StorageGeneration_1!H:H,StorageGeneration_1!$A:$A,$B$109,StorageGeneration_1!$B:$B,$H114)</f>
        <v>280.9613146581446</v>
      </c>
      <c r="O114" s="1">
        <f>SUMIFS(StorageGeneration_1!I:I,StorageGeneration_1!$A:$A,$B$109,StorageGeneration_1!$B:$B,$H114)</f>
        <v>335.61316501502967</v>
      </c>
      <c r="P114" s="1">
        <f>SUMIFS(StorageGeneration_1!J:J,StorageGeneration_1!$A:$A,$B$109,StorageGeneration_1!$B:$B,$H114)</f>
        <v>200.04137833847085</v>
      </c>
      <c r="Q114" s="1">
        <f>SUMIFS(StorageGeneration_1!K:K,StorageGeneration_1!$A:$A,$B$109,StorageGeneration_1!$B:$B,$H114)</f>
        <v>155.75994142021284</v>
      </c>
      <c r="R114" s="1">
        <f>SUMIFS(StorageGeneration_1!L:L,StorageGeneration_1!$A:$A,$B$109,StorageGeneration_1!$B:$B,$H114)</f>
        <v>1670.5516744883821</v>
      </c>
      <c r="S114" s="1">
        <f>SUMIFS(StorageGeneration_1!M:M,StorageGeneration_1!$A:$A,$B$109,StorageGeneration_1!$B:$B,$H114)</f>
        <v>599.26297827450207</v>
      </c>
      <c r="T114" s="1">
        <f>SUMIFS(StorageGeneration_1!N:N,StorageGeneration_1!$A:$A,$B$109,StorageGeneration_1!$B:$B,$H114)</f>
        <v>130.2346730900197</v>
      </c>
      <c r="U114" s="1">
        <f>SUMIFS(StorageGeneration_1!O:O,StorageGeneration_1!$A:$A,$B$109,StorageGeneration_1!$B:$B,$H114)</f>
        <v>93.57672678634583</v>
      </c>
      <c r="V114" s="1">
        <f>SUMIFS(StorageGeneration_1!P:P,StorageGeneration_1!$A:$A,$B$109,StorageGeneration_1!$B:$B,$H114)</f>
        <v>442.09938387371892</v>
      </c>
      <c r="W114" s="1">
        <f>SUMIFS(StorageGeneration_1!Q:Q,StorageGeneration_1!$A:$A,$B$109,StorageGeneration_1!$B:$B,$H114)</f>
        <v>1953.9866986235779</v>
      </c>
      <c r="X114" s="1">
        <f>SUMIFS(StorageGeneration_1!R:R,StorageGeneration_1!$A:$A,$B$109,StorageGeneration_1!$B:$B,$H114)</f>
        <v>1807.7344614477233</v>
      </c>
      <c r="Y114" s="1">
        <f>SUMIFS(StorageGeneration_1!S:S,StorageGeneration_1!$A:$A,$B$109,StorageGeneration_1!$B:$B,$H114)</f>
        <v>962.39868136583027</v>
      </c>
      <c r="Z114" s="1">
        <f>SUMIFS(StorageGeneration_1!T:T,StorageGeneration_1!$A:$A,$B$109,StorageGeneration_1!$B:$B,$H114)</f>
        <v>1398.9408409406728</v>
      </c>
      <c r="AA114" s="1">
        <f>SUMIFS(StorageGeneration_1!U:U,StorageGeneration_1!$A:$A,$B$109,StorageGeneration_1!$B:$B,$H114)</f>
        <v>1134.1032230773053</v>
      </c>
      <c r="AB114" s="1">
        <f>SUMIFS(StorageGeneration_1!V:V,StorageGeneration_1!$A:$A,$B$109,StorageGeneration_1!$B:$B,$H114)</f>
        <v>955.14328350637334</v>
      </c>
      <c r="AC114" s="1">
        <f>SUMIFS(StorageGeneration_1!W:W,StorageGeneration_1!$A:$A,$B$109,StorageGeneration_1!$B:$B,$H114)</f>
        <v>993.02159034016063</v>
      </c>
    </row>
    <row r="115" spans="1:30">
      <c r="H115" s="25" t="s">
        <v>119</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133</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582.92819538000003</v>
      </c>
      <c r="Q129" s="1">
        <f>SUMIFS(DispatchableCapacity_1!K:K,DispatchableCapacity_1!$A:$A,$B$125,DispatchableCapacity_1!$B:$B,$H129)</f>
        <v>1820.25802944</v>
      </c>
      <c r="R129" s="1">
        <f>SUMIFS(DispatchableCapacity_1!L:L,DispatchableCapacity_1!$A:$A,$B$125,DispatchableCapacity_1!$B:$B,$H129)</f>
        <v>1820.25802944</v>
      </c>
      <c r="S129" s="1">
        <f>SUMIFS(DispatchableCapacity_1!M:M,DispatchableCapacity_1!$A:$A,$B$125,DispatchableCapacity_1!$B:$B,$H129)</f>
        <v>1820.25802944</v>
      </c>
      <c r="T129" s="1">
        <f>SUMIFS(DispatchableCapacity_1!N:N,DispatchableCapacity_1!$A:$A,$B$125,DispatchableCapacity_1!$B:$B,$H129)</f>
        <v>4122.4837071599995</v>
      </c>
      <c r="U129" s="1">
        <f>SUMIFS(DispatchableCapacity_1!O:O,DispatchableCapacity_1!$A:$A,$B$125,DispatchableCapacity_1!$B:$B,$H129)</f>
        <v>4122.4837071599995</v>
      </c>
      <c r="V129" s="1">
        <f>SUMIFS(DispatchableCapacity_1!P:P,DispatchableCapacity_1!$A:$A,$B$125,DispatchableCapacity_1!$B:$B,$H129)</f>
        <v>4327.2049708199993</v>
      </c>
      <c r="W129" s="1">
        <f>SUMIFS(DispatchableCapacity_1!Q:Q,DispatchableCapacity_1!$A:$A,$B$125,DispatchableCapacity_1!$B:$B,$H129)</f>
        <v>5285.2205425199991</v>
      </c>
      <c r="X129" s="1">
        <f>SUMIFS(DispatchableCapacity_1!R:R,DispatchableCapacity_1!$A:$A,$B$125,DispatchableCapacity_1!$B:$B,$H129)</f>
        <v>6378.8762731199986</v>
      </c>
      <c r="Y129" s="1">
        <f>SUMIFS(DispatchableCapacity_1!S:S,DispatchableCapacity_1!$A:$A,$B$125,DispatchableCapacity_1!$B:$B,$H129)</f>
        <v>7343.4656022599993</v>
      </c>
      <c r="Z129" s="1">
        <f>SUMIFS(DispatchableCapacity_1!T:T,DispatchableCapacity_1!$A:$A,$B$125,DispatchableCapacity_1!$B:$B,$H129)</f>
        <v>7875.5304521399994</v>
      </c>
      <c r="AA129" s="1">
        <f>SUMIFS(DispatchableCapacity_1!U:U,DispatchableCapacity_1!$A:$A,$B$125,DispatchableCapacity_1!$B:$B,$H129)</f>
        <v>8034.0922262999993</v>
      </c>
      <c r="AB129" s="1">
        <f>SUMIFS(DispatchableCapacity_1!V:V,DispatchableCapacity_1!$A:$A,$B$125,DispatchableCapacity_1!$B:$B,$H129)</f>
        <v>8034.0922262999993</v>
      </c>
      <c r="AC129" s="1">
        <f>SUMIFS(DispatchableCapacity_1!W:W,DispatchableCapacity_1!$A:$A,$B$125,DispatchableCapacity_1!$B:$B,$H129)</f>
        <v>8738.3220087000009</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130</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1182.469838325527</v>
      </c>
      <c r="T131" s="1">
        <f>SUMIFS(DispatchableCapacity_1!N:N,DispatchableCapacity_1!$A:$A,$B$125,DispatchableCapacity_1!$B:$B,$H131)</f>
        <v>1280.7042009241272</v>
      </c>
      <c r="U131" s="1">
        <f>SUMIFS(DispatchableCapacity_1!O:O,DispatchableCapacity_1!$A:$A,$B$125,DispatchableCapacity_1!$B:$B,$H131)</f>
        <v>1604.0002101448276</v>
      </c>
      <c r="V131" s="1">
        <f>SUMIFS(DispatchableCapacity_1!P:P,DispatchableCapacity_1!$A:$A,$B$125,DispatchableCapacity_1!$B:$B,$H131)</f>
        <v>1709.0209773928275</v>
      </c>
      <c r="W131" s="1">
        <f>SUMIFS(DispatchableCapacity_1!Q:Q,DispatchableCapacity_1!$A:$A,$B$125,DispatchableCapacity_1!$B:$B,$H131)</f>
        <v>1850.4018617504275</v>
      </c>
      <c r="X131" s="1">
        <f>SUMIFS(DispatchableCapacity_1!R:R,DispatchableCapacity_1!$A:$A,$B$125,DispatchableCapacity_1!$B:$B,$H131)</f>
        <v>1937.3450212765276</v>
      </c>
      <c r="Y131" s="1">
        <f>SUMIFS(DispatchableCapacity_1!S:S,DispatchableCapacity_1!$A:$A,$B$125,DispatchableCapacity_1!$B:$B,$H131)</f>
        <v>2026.787337083128</v>
      </c>
      <c r="Z131" s="1">
        <f>SUMIFS(DispatchableCapacity_1!T:T,DispatchableCapacity_1!$A:$A,$B$125,DispatchableCapacity_1!$B:$B,$H131)</f>
        <v>2131.9977228192279</v>
      </c>
      <c r="AA131" s="1">
        <f>SUMIFS(DispatchableCapacity_1!U:U,DispatchableCapacity_1!$A:$A,$B$125,DispatchableCapacity_1!$B:$B,$H131)</f>
        <v>2251.1585883220278</v>
      </c>
      <c r="AB131" s="1">
        <f>SUMIFS(DispatchableCapacity_1!V:V,DispatchableCapacity_1!$A:$A,$B$125,DispatchableCapacity_1!$B:$B,$H131)</f>
        <v>2315.2335862107288</v>
      </c>
      <c r="AC131" s="1">
        <f>SUMIFS(DispatchableCapacity_1!W:W,DispatchableCapacity_1!$A:$A,$B$125,DispatchableCapacity_1!$B:$B,$H131)</f>
        <v>2410.7386497671287</v>
      </c>
    </row>
    <row r="132" spans="8:29">
      <c r="H132" s="25" t="s">
        <v>131</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143.84895713</v>
      </c>
      <c r="T132" s="1">
        <f>SUMIFS(DispatchableCapacity_1!N:N,DispatchableCapacity_1!$A:$A,$B$125,DispatchableCapacity_1!$B:$B,$H132)</f>
        <v>506.32886731999997</v>
      </c>
      <c r="U132" s="1">
        <f>SUMIFS(DispatchableCapacity_1!O:O,DispatchableCapacity_1!$A:$A,$B$125,DispatchableCapacity_1!$B:$B,$H132)</f>
        <v>630.73726880000004</v>
      </c>
      <c r="V132" s="1">
        <f>SUMIFS(DispatchableCapacity_1!P:P,DispatchableCapacity_1!$A:$A,$B$125,DispatchableCapacity_1!$B:$B,$H132)</f>
        <v>1335.84364519</v>
      </c>
      <c r="W132" s="1">
        <f>SUMIFS(DispatchableCapacity_1!Q:Q,DispatchableCapacity_1!$A:$A,$B$125,DispatchableCapacity_1!$B:$B,$H132)</f>
        <v>3215.3610739999999</v>
      </c>
      <c r="X132" s="1">
        <f>SUMIFS(DispatchableCapacity_1!R:R,DispatchableCapacity_1!$A:$A,$B$125,DispatchableCapacity_1!$B:$B,$H132)</f>
        <v>3707.0978989599998</v>
      </c>
      <c r="Y132" s="1">
        <f>SUMIFS(DispatchableCapacity_1!S:S,DispatchableCapacity_1!$A:$A,$B$125,DispatchableCapacity_1!$B:$B,$H132)</f>
        <v>4637.34143984</v>
      </c>
      <c r="Z132" s="1">
        <f>SUMIFS(DispatchableCapacity_1!T:T,DispatchableCapacity_1!$A:$A,$B$125,DispatchableCapacity_1!$B:$B,$H132)</f>
        <v>4702.7215454799998</v>
      </c>
      <c r="AA132" s="1">
        <f>SUMIFS(DispatchableCapacity_1!U:U,DispatchableCapacity_1!$A:$A,$B$125,DispatchableCapacity_1!$B:$B,$H132)</f>
        <v>5234.4162614299994</v>
      </c>
      <c r="AB132" s="1">
        <f>SUMIFS(DispatchableCapacity_1!V:V,DispatchableCapacity_1!$A:$A,$B$125,DispatchableCapacity_1!$B:$B,$H132)</f>
        <v>5234.4162614299994</v>
      </c>
      <c r="AC132" s="1">
        <f>SUMIFS(DispatchableCapacity_1!W:W,DispatchableCapacity_1!$A:$A,$B$125,DispatchableCapacity_1!$B:$B,$H132)</f>
        <v>5234.4162614299994</v>
      </c>
    </row>
    <row r="133" spans="8:29">
      <c r="H133" s="25" t="s">
        <v>132</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2266.3855260799996</v>
      </c>
      <c r="AA133" s="1">
        <f>SUMIFS(DispatchableCapacity_1!U:U,DispatchableCapacity_1!$A:$A,$B$125,DispatchableCapacity_1!$B:$B,$H133)</f>
        <v>2308.5484220699996</v>
      </c>
      <c r="AB133" s="1">
        <f>SUMIFS(DispatchableCapacity_1!V:V,DispatchableCapacity_1!$A:$A,$B$125,DispatchableCapacity_1!$B:$B,$H133)</f>
        <v>2308.5484220699996</v>
      </c>
      <c r="AC133" s="1">
        <f>SUMIFS(DispatchableCapacity_1!W:W,DispatchableCapacity_1!$A:$A,$B$125,DispatchableCapacity_1!$B:$B,$H133)</f>
        <v>2308.5484220699996</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134</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135</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136</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251</v>
      </c>
    </row>
    <row r="141" spans="8:29">
      <c r="I141" s="87"/>
    </row>
    <row r="145" spans="1:30" s="63" customFormat="1" ht="26.5" thickBot="1">
      <c r="A145" s="61" t="s">
        <v>137</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138</v>
      </c>
      <c r="I148" s="4" t="s">
        <v>139</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Central (Counterfactual)</v>
      </c>
      <c r="I149" s="21">
        <f>SUM(J149:AD149)</f>
        <v>2133.840057772979</v>
      </c>
      <c r="J149" s="21">
        <f>Emissions_1!C4</f>
        <v>128.69985425148803</v>
      </c>
      <c r="K149" s="21">
        <f>Emissions_1!D4</f>
        <v>128.01879723971365</v>
      </c>
      <c r="L149" s="21">
        <f>Emissions_1!E4</f>
        <v>127.74166645197997</v>
      </c>
      <c r="M149" s="21">
        <f>Emissions_1!F4</f>
        <v>123.87938863225757</v>
      </c>
      <c r="N149" s="21">
        <f>Emissions_1!G4</f>
        <v>120.66979424166712</v>
      </c>
      <c r="O149" s="21">
        <f>Emissions_1!H4</f>
        <v>115.06685720412723</v>
      </c>
      <c r="P149" s="21">
        <f>Emissions_1!I4</f>
        <v>119.25287471112769</v>
      </c>
      <c r="Q149" s="21">
        <f>Emissions_1!J4</f>
        <v>107.88952065136426</v>
      </c>
      <c r="R149" s="21">
        <f>Emissions_1!K4</f>
        <v>106.0139561689857</v>
      </c>
      <c r="S149" s="21">
        <f>Emissions_1!L4</f>
        <v>109.35195944929619</v>
      </c>
      <c r="T149" s="21">
        <f>Emissions_1!M4</f>
        <v>102.44792262400661</v>
      </c>
      <c r="U149" s="21">
        <f>Emissions_1!N4</f>
        <v>97.43312660936401</v>
      </c>
      <c r="V149" s="21">
        <f>Emissions_1!O4</f>
        <v>97.453366274286154</v>
      </c>
      <c r="W149" s="21">
        <f>Emissions_1!P4</f>
        <v>95.577096469001162</v>
      </c>
      <c r="X149" s="21">
        <f>Emissions_1!Q4</f>
        <v>76.774483728489187</v>
      </c>
      <c r="Y149" s="21">
        <f>Emissions_1!R4</f>
        <v>75.21026970739247</v>
      </c>
      <c r="Z149" s="21">
        <f>Emissions_1!S4</f>
        <v>80.809338951763479</v>
      </c>
      <c r="AA149" s="21">
        <f>Emissions_1!T4</f>
        <v>77.072075990526599</v>
      </c>
      <c r="AB149" s="21">
        <f>Emissions_1!U4</f>
        <v>79.889771065210581</v>
      </c>
      <c r="AC149" s="21">
        <f>Emissions_1!V4</f>
        <v>83.775363920086562</v>
      </c>
      <c r="AD149" s="21">
        <f>Emissions_1!W4</f>
        <v>80.812573430844395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582.92819538000003</v>
      </c>
      <c r="Q170" s="1">
        <f>SUMIFS(Capacity_1!L:L,Capacity_1!$A:$A,$B$164,Capacity_1!$B:$B,$H170)-SUMIFS(Capacity_1!$C:$C,Capacity_1!$A:$A,$B$164,Capacity_1!$B:$B,$H170)</f>
        <v>1820.2580294399995</v>
      </c>
      <c r="R170" s="1">
        <f>SUMIFS(Capacity_1!M:M,Capacity_1!$A:$A,$B$164,Capacity_1!$B:$B,$H170)-SUMIFS(Capacity_1!$C:$C,Capacity_1!$A:$A,$B$164,Capacity_1!$B:$B,$H170)</f>
        <v>1437.7580294399995</v>
      </c>
      <c r="S170" s="1">
        <f>SUMIFS(Capacity_1!N:N,Capacity_1!$A:$A,$B$164,Capacity_1!$B:$B,$H170)-SUMIFS(Capacity_1!$C:$C,Capacity_1!$A:$A,$B$164,Capacity_1!$B:$B,$H170)</f>
        <v>1437.7580294399995</v>
      </c>
      <c r="T170" s="1">
        <f>SUMIFS(Capacity_1!O:O,Capacity_1!$A:$A,$B$164,Capacity_1!$B:$B,$H170)-SUMIFS(Capacity_1!$C:$C,Capacity_1!$A:$A,$B$164,Capacity_1!$B:$B,$H170)</f>
        <v>3505.6437072000008</v>
      </c>
      <c r="U170" s="1">
        <f>SUMIFS(Capacity_1!P:P,Capacity_1!$A:$A,$B$164,Capacity_1!$B:$B,$H170)-SUMIFS(Capacity_1!$C:$C,Capacity_1!$A:$A,$B$164,Capacity_1!$B:$B,$H170)</f>
        <v>3043.64370719</v>
      </c>
      <c r="V170" s="1">
        <f>SUMIFS(Capacity_1!Q:Q,Capacity_1!$A:$A,$B$164,Capacity_1!$B:$B,$H170)-SUMIFS(Capacity_1!$C:$C,Capacity_1!$A:$A,$B$164,Capacity_1!$B:$B,$H170)</f>
        <v>3131.3649708500016</v>
      </c>
      <c r="W170" s="1">
        <f>SUMIFS(Capacity_1!R:R,Capacity_1!$A:$A,$B$164,Capacity_1!$B:$B,$H170)-SUMIFS(Capacity_1!$C:$C,Capacity_1!$A:$A,$B$164,Capacity_1!$B:$B,$H170)</f>
        <v>3959.3805425500013</v>
      </c>
      <c r="X170" s="1">
        <f>SUMIFS(Capacity_1!S:S,Capacity_1!$A:$A,$B$164,Capacity_1!$B:$B,$H170)-SUMIFS(Capacity_1!$C:$C,Capacity_1!$A:$A,$B$164,Capacity_1!$B:$B,$H170)</f>
        <v>5053.0362731500009</v>
      </c>
      <c r="Y170" s="1">
        <f>SUMIFS(Capacity_1!T:T,Capacity_1!$A:$A,$B$164,Capacity_1!$B:$B,$H170)-SUMIFS(Capacity_1!$C:$C,Capacity_1!$A:$A,$B$164,Capacity_1!$B:$B,$H170)</f>
        <v>6017.6256022899997</v>
      </c>
      <c r="Z170" s="1">
        <f>SUMIFS(Capacity_1!U:U,Capacity_1!$A:$A,$B$164,Capacity_1!$B:$B,$H170)-SUMIFS(Capacity_1!$C:$C,Capacity_1!$A:$A,$B$164,Capacity_1!$B:$B,$H170)</f>
        <v>6549.6904521699998</v>
      </c>
      <c r="AA170" s="1">
        <f>SUMIFS(Capacity_1!V:V,Capacity_1!$A:$A,$B$164,Capacity_1!$B:$B,$H170)-SUMIFS(Capacity_1!$C:$C,Capacity_1!$A:$A,$B$164,Capacity_1!$B:$B,$H170)</f>
        <v>6268.2522263299998</v>
      </c>
      <c r="AB170" s="1">
        <f>SUMIFS(Capacity_1!W:W,Capacity_1!$A:$A,$B$164,Capacity_1!$B:$B,$H170)-SUMIFS(Capacity_1!$C:$C,Capacity_1!$A:$A,$B$164,Capacity_1!$B:$B,$H170)</f>
        <v>6148.2522263299998</v>
      </c>
      <c r="AC170" s="1">
        <f>SUMIFS(Capacity_1!X:X,Capacity_1!$A:$A,$B$164,Capacity_1!$B:$B,$H170)-SUMIFS(Capacity_1!$C:$C,Capacity_1!$A:$A,$B$164,Capacity_1!$B:$B,$H170)</f>
        <v>6852.4820087299995</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3308.8834859909603</v>
      </c>
      <c r="T172" s="1">
        <f>SUMIFS(Capacity_1!O:O,Capacity_1!$A:$A,$B$164,Capacity_1!$B:$B,$H172)-SUMIFS(Capacity_1!$C:$C,Capacity_1!$A:$A,$B$164,Capacity_1!$B:$B,$H172)</f>
        <v>3769.5977587795605</v>
      </c>
      <c r="U172" s="1">
        <f>SUMIFS(Capacity_1!P:P,Capacity_1!$A:$A,$B$164,Capacity_1!$B:$B,$H172)-SUMIFS(Capacity_1!$C:$C,Capacity_1!$A:$A,$B$164,Capacity_1!$B:$B,$H172)</f>
        <v>4162.302169480261</v>
      </c>
      <c r="V172" s="1">
        <f>SUMIFS(Capacity_1!Q:Q,Capacity_1!$A:$A,$B$164,Capacity_1!$B:$B,$H172)-SUMIFS(Capacity_1!$C:$C,Capacity_1!$A:$A,$B$164,Capacity_1!$B:$B,$H172)</f>
        <v>5043.7513774782601</v>
      </c>
      <c r="W172" s="1">
        <f>SUMIFS(Capacity_1!R:R,Capacity_1!$A:$A,$B$164,Capacity_1!$B:$B,$H172)-SUMIFS(Capacity_1!$C:$C,Capacity_1!$A:$A,$B$164,Capacity_1!$B:$B,$H172)</f>
        <v>7064.6496906458624</v>
      </c>
      <c r="X172" s="1">
        <f>SUMIFS(Capacity_1!S:S,Capacity_1!$A:$A,$B$164,Capacity_1!$B:$B,$H172)-SUMIFS(Capacity_1!$C:$C,Capacity_1!$A:$A,$B$164,Capacity_1!$B:$B,$H172)</f>
        <v>7643.3296751319604</v>
      </c>
      <c r="Y172" s="1">
        <f>SUMIFS(Capacity_1!T:T,Capacity_1!$A:$A,$B$164,Capacity_1!$B:$B,$H172)-SUMIFS(Capacity_1!$C:$C,Capacity_1!$A:$A,$B$164,Capacity_1!$B:$B,$H172)</f>
        <v>8663.0155318185607</v>
      </c>
      <c r="Z172" s="1">
        <f>SUMIFS(Capacity_1!U:U,Capacity_1!$A:$A,$B$164,Capacity_1!$B:$B,$H172)-SUMIFS(Capacity_1!$C:$C,Capacity_1!$A:$A,$B$164,Capacity_1!$B:$B,$H172)</f>
        <v>8943.6694849146588</v>
      </c>
      <c r="AA172" s="1">
        <f>SUMIFS(Capacity_1!V:V,Capacity_1!$A:$A,$B$164,Capacity_1!$B:$B,$H172)-SUMIFS(Capacity_1!$C:$C,Capacity_1!$A:$A,$B$164,Capacity_1!$B:$B,$H172)</f>
        <v>9636.6879623574605</v>
      </c>
      <c r="AB172" s="1">
        <f>SUMIFS(Capacity_1!W:W,Capacity_1!$A:$A,$B$164,Capacity_1!$B:$B,$H172)-SUMIFS(Capacity_1!$C:$C,Capacity_1!$A:$A,$B$164,Capacity_1!$B:$B,$H172)</f>
        <v>9700.7629602461602</v>
      </c>
      <c r="AC172" s="1">
        <f>SUMIFS(Capacity_1!X:X,Capacity_1!$A:$A,$B$164,Capacity_1!$B:$B,$H172)-SUMIFS(Capacity_1!$C:$C,Capacity_1!$A:$A,$B$164,Capacity_1!$B:$B,$H172)</f>
        <v>9796.2680238025641</v>
      </c>
    </row>
    <row r="173" spans="1:30">
      <c r="H173" s="76" t="s">
        <v>119</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2981.5458769799989</v>
      </c>
      <c r="P174" s="1">
        <f>SUMIFS(Capacity_1!K:K,Capacity_1!$A:$A,$B$164,Capacity_1!$B:$B,$H174)-SUMIFS(Capacity_1!$C:$C,Capacity_1!$A:$A,$B$164,Capacity_1!$B:$B,$H174)</f>
        <v>4802.4735217999987</v>
      </c>
      <c r="Q174" s="1">
        <f>SUMIFS(Capacity_1!L:L,Capacity_1!$A:$A,$B$164,Capacity_1!$B:$B,$H174)-SUMIFS(Capacity_1!$C:$C,Capacity_1!$A:$A,$B$164,Capacity_1!$B:$B,$H174)</f>
        <v>5437.6510357199986</v>
      </c>
      <c r="R174" s="1">
        <f>SUMIFS(Capacity_1!M:M,Capacity_1!$A:$A,$B$164,Capacity_1!$B:$B,$H174)-SUMIFS(Capacity_1!$C:$C,Capacity_1!$A:$A,$B$164,Capacity_1!$B:$B,$H174)</f>
        <v>5391.6510357199986</v>
      </c>
      <c r="S174" s="1">
        <f>SUMIFS(Capacity_1!N:N,Capacity_1!$A:$A,$B$164,Capacity_1!$B:$B,$H174)-SUMIFS(Capacity_1!$C:$C,Capacity_1!$A:$A,$B$164,Capacity_1!$B:$B,$H174)</f>
        <v>5391.6510357199986</v>
      </c>
      <c r="T174" s="1">
        <f>SUMIFS(Capacity_1!O:O,Capacity_1!$A:$A,$B$164,Capacity_1!$B:$B,$H174)-SUMIFS(Capacity_1!$C:$C,Capacity_1!$A:$A,$B$164,Capacity_1!$B:$B,$H174)</f>
        <v>6533.0929943899991</v>
      </c>
      <c r="U174" s="1">
        <f>SUMIFS(Capacity_1!P:P,Capacity_1!$A:$A,$B$164,Capacity_1!$B:$B,$H174)-SUMIFS(Capacity_1!$C:$C,Capacity_1!$A:$A,$B$164,Capacity_1!$B:$B,$H174)</f>
        <v>6254.3929943899984</v>
      </c>
      <c r="V174" s="1">
        <f>SUMIFS(Capacity_1!Q:Q,Capacity_1!$A:$A,$B$164,Capacity_1!$B:$B,$H174)-SUMIFS(Capacity_1!$C:$C,Capacity_1!$A:$A,$B$164,Capacity_1!$B:$B,$H174)</f>
        <v>6254.3929943899984</v>
      </c>
      <c r="W174" s="1">
        <f>SUMIFS(Capacity_1!R:R,Capacity_1!$A:$A,$B$164,Capacity_1!$B:$B,$H174)-SUMIFS(Capacity_1!$C:$C,Capacity_1!$A:$A,$B$164,Capacity_1!$B:$B,$H174)</f>
        <v>11953.892994379999</v>
      </c>
      <c r="X174" s="1">
        <f>SUMIFS(Capacity_1!S:S,Capacity_1!$A:$A,$B$164,Capacity_1!$B:$B,$H174)-SUMIFS(Capacity_1!$C:$C,Capacity_1!$A:$A,$B$164,Capacity_1!$B:$B,$H174)</f>
        <v>12101.392994379999</v>
      </c>
      <c r="Y174" s="1">
        <f>SUMIFS(Capacity_1!T:T,Capacity_1!$A:$A,$B$164,Capacity_1!$B:$B,$H174)-SUMIFS(Capacity_1!$C:$C,Capacity_1!$A:$A,$B$164,Capacity_1!$B:$B,$H174)</f>
        <v>12888.192994380002</v>
      </c>
      <c r="Z174" s="1">
        <f>SUMIFS(Capacity_1!U:U,Capacity_1!$A:$A,$B$164,Capacity_1!$B:$B,$H174)-SUMIFS(Capacity_1!$C:$C,Capacity_1!$A:$A,$B$164,Capacity_1!$B:$B,$H174)</f>
        <v>12888.192994380002</v>
      </c>
      <c r="AA174" s="1">
        <f>SUMIFS(Capacity_1!V:V,Capacity_1!$A:$A,$B$164,Capacity_1!$B:$B,$H174)-SUMIFS(Capacity_1!$C:$C,Capacity_1!$A:$A,$B$164,Capacity_1!$B:$B,$H174)</f>
        <v>12747.392494380001</v>
      </c>
      <c r="AB174" s="1">
        <f>SUMIFS(Capacity_1!W:W,Capacity_1!$A:$A,$B$164,Capacity_1!$B:$B,$H174)-SUMIFS(Capacity_1!$C:$C,Capacity_1!$A:$A,$B$164,Capacity_1!$B:$B,$H174)</f>
        <v>12375.319370449997</v>
      </c>
      <c r="AC174" s="1">
        <f>SUMIFS(Capacity_1!X:X,Capacity_1!$A:$A,$B$164,Capacity_1!$B:$B,$H174)-SUMIFS(Capacity_1!$C:$C,Capacity_1!$A:$A,$B$164,Capacity_1!$B:$B,$H174)</f>
        <v>12327.019370449998</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3284.6944686299994</v>
      </c>
      <c r="P175" s="1">
        <f>SUMIFS(Capacity_1!K:K,Capacity_1!$A:$A,$B$164,Capacity_1!$B:$B,$H175)-SUMIFS(Capacity_1!$C:$C,Capacity_1!$A:$A,$B$164,Capacity_1!$B:$B,$H175)</f>
        <v>3345.4950951999999</v>
      </c>
      <c r="Q175" s="1">
        <f>SUMIFS(Capacity_1!L:L,Capacity_1!$A:$A,$B$164,Capacity_1!$B:$B,$H175)-SUMIFS(Capacity_1!$C:$C,Capacity_1!$A:$A,$B$164,Capacity_1!$B:$B,$H175)</f>
        <v>4014.2822085499993</v>
      </c>
      <c r="R175" s="1">
        <f>SUMIFS(Capacity_1!M:M,Capacity_1!$A:$A,$B$164,Capacity_1!$B:$B,$H175)-SUMIFS(Capacity_1!$C:$C,Capacity_1!$A:$A,$B$164,Capacity_1!$B:$B,$H175)</f>
        <v>4398.7339683499995</v>
      </c>
      <c r="S175" s="1">
        <f>SUMIFS(Capacity_1!N:N,Capacity_1!$A:$A,$B$164,Capacity_1!$B:$B,$H175)-SUMIFS(Capacity_1!$C:$C,Capacity_1!$A:$A,$B$164,Capacity_1!$B:$B,$H175)</f>
        <v>4648.5897453699999</v>
      </c>
      <c r="T175" s="1">
        <f>SUMIFS(Capacity_1!O:O,Capacity_1!$A:$A,$B$164,Capacity_1!$B:$B,$H175)-SUMIFS(Capacity_1!$C:$C,Capacity_1!$A:$A,$B$164,Capacity_1!$B:$B,$H175)</f>
        <v>5312.6208406299993</v>
      </c>
      <c r="U175" s="1">
        <f>SUMIFS(Capacity_1!P:P,Capacity_1!$A:$A,$B$164,Capacity_1!$B:$B,$H175)-SUMIFS(Capacity_1!$C:$C,Capacity_1!$A:$A,$B$164,Capacity_1!$B:$B,$H175)</f>
        <v>7125.1208406299993</v>
      </c>
      <c r="V175" s="1">
        <f>SUMIFS(Capacity_1!Q:Q,Capacity_1!$A:$A,$B$164,Capacity_1!$B:$B,$H175)-SUMIFS(Capacity_1!$C:$C,Capacity_1!$A:$A,$B$164,Capacity_1!$B:$B,$H175)</f>
        <v>7125.1208406299993</v>
      </c>
      <c r="W175" s="1">
        <f>SUMIFS(Capacity_1!R:R,Capacity_1!$A:$A,$B$164,Capacity_1!$B:$B,$H175)-SUMIFS(Capacity_1!$C:$C,Capacity_1!$A:$A,$B$164,Capacity_1!$B:$B,$H175)</f>
        <v>7125.1208406299993</v>
      </c>
      <c r="X175" s="1">
        <f>SUMIFS(Capacity_1!S:S,Capacity_1!$A:$A,$B$164,Capacity_1!$B:$B,$H175)-SUMIFS(Capacity_1!$C:$C,Capacity_1!$A:$A,$B$164,Capacity_1!$B:$B,$H175)</f>
        <v>7125.1208406299993</v>
      </c>
      <c r="Y175" s="1">
        <f>SUMIFS(Capacity_1!T:T,Capacity_1!$A:$A,$B$164,Capacity_1!$B:$B,$H175)-SUMIFS(Capacity_1!$C:$C,Capacity_1!$A:$A,$B$164,Capacity_1!$B:$B,$H175)</f>
        <v>7125.1208406299993</v>
      </c>
      <c r="Z175" s="1">
        <f>SUMIFS(Capacity_1!U:U,Capacity_1!$A:$A,$B$164,Capacity_1!$B:$B,$H175)-SUMIFS(Capacity_1!$C:$C,Capacity_1!$A:$A,$B$164,Capacity_1!$B:$B,$H175)</f>
        <v>7125.1208406299993</v>
      </c>
      <c r="AA175" s="1">
        <f>SUMIFS(Capacity_1!V:V,Capacity_1!$A:$A,$B$164,Capacity_1!$B:$B,$H175)-SUMIFS(Capacity_1!$C:$C,Capacity_1!$A:$A,$B$164,Capacity_1!$B:$B,$H175)</f>
        <v>7125.1208406299993</v>
      </c>
      <c r="AB175" s="1">
        <f>SUMIFS(Capacity_1!W:W,Capacity_1!$A:$A,$B$164,Capacity_1!$B:$B,$H175)-SUMIFS(Capacity_1!$C:$C,Capacity_1!$A:$A,$B$164,Capacity_1!$B:$B,$H175)</f>
        <v>7125.1208406299993</v>
      </c>
      <c r="AC175" s="1">
        <f>SUMIFS(Capacity_1!X:X,Capacity_1!$A:$A,$B$164,Capacity_1!$B:$B,$H175)-SUMIFS(Capacity_1!$C:$C,Capacity_1!$A:$A,$B$164,Capacity_1!$B:$B,$H175)</f>
        <v>7125.1208406299993</v>
      </c>
    </row>
    <row r="176" spans="1:30">
      <c r="H176" s="77" t="s">
        <v>122</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123</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-120.79609145429731</v>
      </c>
      <c r="Q177" s="1">
        <f t="shared" si="3"/>
        <v>-364.45463010499213</v>
      </c>
      <c r="R177" s="1">
        <f t="shared" si="3"/>
        <v>-818.83099985788419</v>
      </c>
      <c r="S177" s="1">
        <f t="shared" si="3"/>
        <v>-642.93621866706269</v>
      </c>
      <c r="T177" s="1">
        <f t="shared" si="3"/>
        <v>-1327.0277912693878</v>
      </c>
      <c r="U177" s="1">
        <f t="shared" si="3"/>
        <v>-1353.7648527822516</v>
      </c>
      <c r="V177" s="1">
        <f t="shared" si="3"/>
        <v>-336.18658226442221</v>
      </c>
      <c r="W177" s="1">
        <f t="shared" si="3"/>
        <v>-2662.668052102169</v>
      </c>
      <c r="X177" s="1">
        <f t="shared" si="3"/>
        <v>-1640.1466265143376</v>
      </c>
      <c r="Y177" s="1">
        <f t="shared" si="3"/>
        <v>-1369.5924294731233</v>
      </c>
      <c r="Z177" s="1">
        <f t="shared" si="3"/>
        <v>-507.71587447177649</v>
      </c>
      <c r="AA177" s="1">
        <f t="shared" si="3"/>
        <v>-684.74143213836101</v>
      </c>
      <c r="AB177" s="1">
        <f t="shared" si="3"/>
        <v>-687.73821493686046</v>
      </c>
      <c r="AC177" s="1">
        <f t="shared" si="3"/>
        <v>164.8140395666303</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-2475.7597056435334</v>
      </c>
      <c r="K185" s="1">
        <f>SUMIFS(Generation_1!E:E,Generation_1!$A:$A,$B$182,Generation_1!$B:$B,$H185)-SUMIFS(Generation_1!$C:$C,Generation_1!$A:$A,$B$182,Generation_1!$B:$B,$H185)</f>
        <v>-1803.6642519381712</v>
      </c>
      <c r="L185" s="1">
        <f>SUMIFS(Generation_1!F:F,Generation_1!$A:$A,$B$182,Generation_1!$B:$B,$H185)-SUMIFS(Generation_1!$C:$C,Generation_1!$A:$A,$B$182,Generation_1!$B:$B,$H185)</f>
        <v>-4832.4404260602605</v>
      </c>
      <c r="M185" s="1">
        <f>SUMIFS(Generation_1!G:G,Generation_1!$A:$A,$B$182,Generation_1!$B:$B,$H185)-SUMIFS(Generation_1!$C:$C,Generation_1!$A:$A,$B$182,Generation_1!$B:$B,$H185)</f>
        <v>-7110.7120006978221</v>
      </c>
      <c r="N185" s="1">
        <f>SUMIFS(Generation_1!H:H,Generation_1!$A:$A,$B$182,Generation_1!$B:$B,$H185)-SUMIFS(Generation_1!$C:$C,Generation_1!$A:$A,$B$182,Generation_1!$B:$B,$H185)</f>
        <v>-10991.606855077931</v>
      </c>
      <c r="O185" s="1">
        <f>SUMIFS(Generation_1!I:I,Generation_1!$A:$A,$B$182,Generation_1!$B:$B,$H185)-SUMIFS(Generation_1!$C:$C,Generation_1!$A:$A,$B$182,Generation_1!$B:$B,$H185)</f>
        <v>-8781.7394712922251</v>
      </c>
      <c r="P185" s="1">
        <f>SUMIFS(Generation_1!J:J,Generation_1!$A:$A,$B$182,Generation_1!$B:$B,$H185)-SUMIFS(Generation_1!$C:$C,Generation_1!$A:$A,$B$182,Generation_1!$B:$B,$H185)</f>
        <v>-17839.061833829182</v>
      </c>
      <c r="Q185" s="1">
        <f>SUMIFS(Generation_1!K:K,Generation_1!$A:$A,$B$182,Generation_1!$B:$B,$H185)-SUMIFS(Generation_1!$C:$C,Generation_1!$A:$A,$B$182,Generation_1!$B:$B,$H185)</f>
        <v>-18710.640656150092</v>
      </c>
      <c r="R185" s="1">
        <f>SUMIFS(Generation_1!L:L,Generation_1!$A:$A,$B$182,Generation_1!$B:$B,$H185)-SUMIFS(Generation_1!$C:$C,Generation_1!$A:$A,$B$182,Generation_1!$B:$B,$H185)</f>
        <v>-12388.46092482809</v>
      </c>
      <c r="S185" s="1">
        <f>SUMIFS(Generation_1!M:M,Generation_1!$A:$A,$B$182,Generation_1!$B:$B,$H185)-SUMIFS(Generation_1!$C:$C,Generation_1!$A:$A,$B$182,Generation_1!$B:$B,$H185)</f>
        <v>-14595.697002947651</v>
      </c>
      <c r="T185" s="1">
        <f>SUMIFS(Generation_1!N:N,Generation_1!$A:$A,$B$182,Generation_1!$B:$B,$H185)-SUMIFS(Generation_1!$C:$C,Generation_1!$A:$A,$B$182,Generation_1!$B:$B,$H185)</f>
        <v>-28582.461941759801</v>
      </c>
      <c r="U185" s="1">
        <f>SUMIFS(Generation_1!O:O,Generation_1!$A:$A,$B$182,Generation_1!$B:$B,$H185)-SUMIFS(Generation_1!$C:$C,Generation_1!$A:$A,$B$182,Generation_1!$B:$B,$H185)</f>
        <v>-27716.605077456246</v>
      </c>
      <c r="V185" s="1">
        <f>SUMIFS(Generation_1!P:P,Generation_1!$A:$A,$B$182,Generation_1!$B:$B,$H185)-SUMIFS(Generation_1!$C:$C,Generation_1!$A:$A,$B$182,Generation_1!$B:$B,$H185)</f>
        <v>-27404.088110671786</v>
      </c>
      <c r="W185" s="1">
        <f>SUMIFS(Generation_1!Q:Q,Generation_1!$A:$A,$B$182,Generation_1!$B:$B,$H185)-SUMIFS(Generation_1!$C:$C,Generation_1!$A:$A,$B$182,Generation_1!$B:$B,$H185)</f>
        <v>-49917.550293479289</v>
      </c>
      <c r="X185" s="1">
        <f>SUMIFS(Generation_1!R:R,Generation_1!$A:$A,$B$182,Generation_1!$B:$B,$H185)-SUMIFS(Generation_1!$C:$C,Generation_1!$A:$A,$B$182,Generation_1!$B:$B,$H185)</f>
        <v>-53328.825972536979</v>
      </c>
      <c r="Y185" s="1">
        <f>SUMIFS(Generation_1!S:S,Generation_1!$A:$A,$B$182,Generation_1!$B:$B,$H185)-SUMIFS(Generation_1!$C:$C,Generation_1!$A:$A,$B$182,Generation_1!$B:$B,$H185)</f>
        <v>-59558.971045722479</v>
      </c>
      <c r="Z185" s="1">
        <f>SUMIFS(Generation_1!T:T,Generation_1!$A:$A,$B$182,Generation_1!$B:$B,$H185)-SUMIFS(Generation_1!$C:$C,Generation_1!$A:$A,$B$182,Generation_1!$B:$B,$H185)</f>
        <v>-59357.560141342103</v>
      </c>
      <c r="AA185" s="1">
        <f>SUMIFS(Generation_1!U:U,Generation_1!$A:$A,$B$182,Generation_1!$B:$B,$H185)-SUMIFS(Generation_1!$C:$C,Generation_1!$A:$A,$B$182,Generation_1!$B:$B,$H185)</f>
        <v>-59343.376302655335</v>
      </c>
      <c r="AB185" s="1">
        <f>SUMIFS(Generation_1!V:V,Generation_1!$A:$A,$B$182,Generation_1!$B:$B,$H185)-SUMIFS(Generation_1!$C:$C,Generation_1!$A:$A,$B$182,Generation_1!$B:$B,$H185)</f>
        <v>-59330.048024138297</v>
      </c>
      <c r="AC185" s="1">
        <f>SUMIFS(Generation_1!W:W,Generation_1!$A:$A,$B$182,Generation_1!$B:$B,$H185)-SUMIFS(Generation_1!$C:$C,Generation_1!$A:$A,$B$182,Generation_1!$B:$B,$H185)</f>
        <v>-59304.351302766852</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1297.5112973648102</v>
      </c>
      <c r="K186" s="1">
        <f>SUMIFS(Generation_1!E:E,Generation_1!$A:$A,$B$182,Generation_1!$B:$B,$H186)-SUMIFS(Generation_1!$C:$C,Generation_1!$A:$A,$B$182,Generation_1!$B:$B,$H186)</f>
        <v>1171.9336991512355</v>
      </c>
      <c r="L186" s="1">
        <f>SUMIFS(Generation_1!F:F,Generation_1!$A:$A,$B$182,Generation_1!$B:$B,$H186)-SUMIFS(Generation_1!$C:$C,Generation_1!$A:$A,$B$182,Generation_1!$B:$B,$H186)</f>
        <v>368.12578358187966</v>
      </c>
      <c r="M186" s="1">
        <f>SUMIFS(Generation_1!G:G,Generation_1!$A:$A,$B$182,Generation_1!$B:$B,$H186)-SUMIFS(Generation_1!$C:$C,Generation_1!$A:$A,$B$182,Generation_1!$B:$B,$H186)</f>
        <v>-393.33144164990517</v>
      </c>
      <c r="N186" s="1">
        <f>SUMIFS(Generation_1!H:H,Generation_1!$A:$A,$B$182,Generation_1!$B:$B,$H186)-SUMIFS(Generation_1!$C:$C,Generation_1!$A:$A,$B$182,Generation_1!$B:$B,$H186)</f>
        <v>-2035.5626940880393</v>
      </c>
      <c r="O186" s="1">
        <f>SUMIFS(Generation_1!I:I,Generation_1!$A:$A,$B$182,Generation_1!$B:$B,$H186)-SUMIFS(Generation_1!$C:$C,Generation_1!$A:$A,$B$182,Generation_1!$B:$B,$H186)</f>
        <v>-412.33010465386542</v>
      </c>
      <c r="P186" s="1">
        <f>SUMIFS(Generation_1!J:J,Generation_1!$A:$A,$B$182,Generation_1!$B:$B,$H186)-SUMIFS(Generation_1!$C:$C,Generation_1!$A:$A,$B$182,Generation_1!$B:$B,$H186)</f>
        <v>-2967.1937665334663</v>
      </c>
      <c r="Q186" s="1">
        <f>SUMIFS(Generation_1!K:K,Generation_1!$A:$A,$B$182,Generation_1!$B:$B,$H186)-SUMIFS(Generation_1!$C:$C,Generation_1!$A:$A,$B$182,Generation_1!$B:$B,$H186)</f>
        <v>-3668.0890706746977</v>
      </c>
      <c r="R186" s="1">
        <f>SUMIFS(Generation_1!L:L,Generation_1!$A:$A,$B$182,Generation_1!$B:$B,$H186)-SUMIFS(Generation_1!$C:$C,Generation_1!$A:$A,$B$182,Generation_1!$B:$B,$H186)</f>
        <v>-5463.2461459695187</v>
      </c>
      <c r="S186" s="1">
        <f>SUMIFS(Generation_1!M:M,Generation_1!$A:$A,$B$182,Generation_1!$B:$B,$H186)-SUMIFS(Generation_1!$C:$C,Generation_1!$A:$A,$B$182,Generation_1!$B:$B,$H186)</f>
        <v>-9262.4682565549556</v>
      </c>
      <c r="T186" s="1">
        <f>SUMIFS(Generation_1!N:N,Generation_1!$A:$A,$B$182,Generation_1!$B:$B,$H186)-SUMIFS(Generation_1!$C:$C,Generation_1!$A:$A,$B$182,Generation_1!$B:$B,$H186)</f>
        <v>-9792.3547554691177</v>
      </c>
      <c r="U186" s="1">
        <f>SUMIFS(Generation_1!O:O,Generation_1!$A:$A,$B$182,Generation_1!$B:$B,$H186)-SUMIFS(Generation_1!$C:$C,Generation_1!$A:$A,$B$182,Generation_1!$B:$B,$H186)</f>
        <v>-10386.107197271991</v>
      </c>
      <c r="V186" s="1">
        <f>SUMIFS(Generation_1!P:P,Generation_1!$A:$A,$B$182,Generation_1!$B:$B,$H186)-SUMIFS(Generation_1!$C:$C,Generation_1!$A:$A,$B$182,Generation_1!$B:$B,$H186)</f>
        <v>-11520.653357590789</v>
      </c>
      <c r="W186" s="1">
        <f>SUMIFS(Generation_1!Q:Q,Generation_1!$A:$A,$B$182,Generation_1!$B:$B,$H186)-SUMIFS(Generation_1!$C:$C,Generation_1!$A:$A,$B$182,Generation_1!$B:$B,$H186)</f>
        <v>-11573.900663646036</v>
      </c>
      <c r="X186" s="1">
        <f>SUMIFS(Generation_1!R:R,Generation_1!$A:$A,$B$182,Generation_1!$B:$B,$H186)-SUMIFS(Generation_1!$C:$C,Generation_1!$A:$A,$B$182,Generation_1!$B:$B,$H186)</f>
        <v>-11471.636679696599</v>
      </c>
      <c r="Y186" s="1">
        <f>SUMIFS(Generation_1!S:S,Generation_1!$A:$A,$B$182,Generation_1!$B:$B,$H186)-SUMIFS(Generation_1!$C:$C,Generation_1!$A:$A,$B$182,Generation_1!$B:$B,$H186)</f>
        <v>-9974.0796284201751</v>
      </c>
      <c r="Z186" s="1">
        <f>SUMIFS(Generation_1!T:T,Generation_1!$A:$A,$B$182,Generation_1!$B:$B,$H186)-SUMIFS(Generation_1!$C:$C,Generation_1!$A:$A,$B$182,Generation_1!$B:$B,$H186)</f>
        <v>-11002.258374494868</v>
      </c>
      <c r="AA186" s="1">
        <f>SUMIFS(Generation_1!U:U,Generation_1!$A:$A,$B$182,Generation_1!$B:$B,$H186)-SUMIFS(Generation_1!$C:$C,Generation_1!$A:$A,$B$182,Generation_1!$B:$B,$H186)</f>
        <v>-9773.9656425609064</v>
      </c>
      <c r="AB186" s="1">
        <f>SUMIFS(Generation_1!V:V,Generation_1!$A:$A,$B$182,Generation_1!$B:$B,$H186)-SUMIFS(Generation_1!$C:$C,Generation_1!$A:$A,$B$182,Generation_1!$B:$B,$H186)</f>
        <v>-9189.1104919219943</v>
      </c>
      <c r="AC186" s="1">
        <f>SUMIFS(Generation_1!W:W,Generation_1!$A:$A,$B$182,Generation_1!$B:$B,$H186)-SUMIFS(Generation_1!$C:$C,Generation_1!$A:$A,$B$182,Generation_1!$B:$B,$H186)</f>
        <v>-11122.489336367926</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-4.0501018173208649</v>
      </c>
      <c r="K187" s="1">
        <f>SUMIFS(Generation_1!E:E,Generation_1!$A:$A,$B$182,Generation_1!$B:$B,$H187)-SUMIFS(Generation_1!$C:$C,Generation_1!$A:$A,$B$182,Generation_1!$B:$B,$H187)</f>
        <v>-144.8965285067884</v>
      </c>
      <c r="L187" s="1">
        <f>SUMIFS(Generation_1!F:F,Generation_1!$A:$A,$B$182,Generation_1!$B:$B,$H187)-SUMIFS(Generation_1!$C:$C,Generation_1!$A:$A,$B$182,Generation_1!$B:$B,$H187)</f>
        <v>-112.57338460119263</v>
      </c>
      <c r="M187" s="1">
        <f>SUMIFS(Generation_1!G:G,Generation_1!$A:$A,$B$182,Generation_1!$B:$B,$H187)-SUMIFS(Generation_1!$C:$C,Generation_1!$A:$A,$B$182,Generation_1!$B:$B,$H187)</f>
        <v>-293.49240837023535</v>
      </c>
      <c r="N187" s="1">
        <f>SUMIFS(Generation_1!H:H,Generation_1!$A:$A,$B$182,Generation_1!$B:$B,$H187)-SUMIFS(Generation_1!$C:$C,Generation_1!$A:$A,$B$182,Generation_1!$B:$B,$H187)</f>
        <v>-350.29886159783473</v>
      </c>
      <c r="O187" s="1">
        <f>SUMIFS(Generation_1!I:I,Generation_1!$A:$A,$B$182,Generation_1!$B:$B,$H187)-SUMIFS(Generation_1!$C:$C,Generation_1!$A:$A,$B$182,Generation_1!$B:$B,$H187)</f>
        <v>-210.30507785414056</v>
      </c>
      <c r="P187" s="1">
        <f>SUMIFS(Generation_1!J:J,Generation_1!$A:$A,$B$182,Generation_1!$B:$B,$H187)-SUMIFS(Generation_1!$C:$C,Generation_1!$A:$A,$B$182,Generation_1!$B:$B,$H187)</f>
        <v>-187.54747391566798</v>
      </c>
      <c r="Q187" s="1">
        <f>SUMIFS(Generation_1!K:K,Generation_1!$A:$A,$B$182,Generation_1!$B:$B,$H187)-SUMIFS(Generation_1!$C:$C,Generation_1!$A:$A,$B$182,Generation_1!$B:$B,$H187)</f>
        <v>-266.91633008842746</v>
      </c>
      <c r="R187" s="1">
        <f>SUMIFS(Generation_1!L:L,Generation_1!$A:$A,$B$182,Generation_1!$B:$B,$H187)-SUMIFS(Generation_1!$C:$C,Generation_1!$A:$A,$B$182,Generation_1!$B:$B,$H187)</f>
        <v>-293.04827817761816</v>
      </c>
      <c r="S187" s="1">
        <f>SUMIFS(Generation_1!M:M,Generation_1!$A:$A,$B$182,Generation_1!$B:$B,$H187)-SUMIFS(Generation_1!$C:$C,Generation_1!$A:$A,$B$182,Generation_1!$B:$B,$H187)</f>
        <v>-467.53577629335177</v>
      </c>
      <c r="T187" s="1">
        <f>SUMIFS(Generation_1!N:N,Generation_1!$A:$A,$B$182,Generation_1!$B:$B,$H187)-SUMIFS(Generation_1!$C:$C,Generation_1!$A:$A,$B$182,Generation_1!$B:$B,$H187)</f>
        <v>7604.5543605148432</v>
      </c>
      <c r="U187" s="1">
        <f>SUMIFS(Generation_1!O:O,Generation_1!$A:$A,$B$182,Generation_1!$B:$B,$H187)-SUMIFS(Generation_1!$C:$C,Generation_1!$A:$A,$B$182,Generation_1!$B:$B,$H187)</f>
        <v>7326.5938174971361</v>
      </c>
      <c r="V187" s="1">
        <f>SUMIFS(Generation_1!P:P,Generation_1!$A:$A,$B$182,Generation_1!$B:$B,$H187)-SUMIFS(Generation_1!$C:$C,Generation_1!$A:$A,$B$182,Generation_1!$B:$B,$H187)</f>
        <v>6385.1314711286232</v>
      </c>
      <c r="W187" s="1">
        <f>SUMIFS(Generation_1!Q:Q,Generation_1!$A:$A,$B$182,Generation_1!$B:$B,$H187)-SUMIFS(Generation_1!$C:$C,Generation_1!$A:$A,$B$182,Generation_1!$B:$B,$H187)</f>
        <v>5984.6397701082169</v>
      </c>
      <c r="X187" s="1">
        <f>SUMIFS(Generation_1!R:R,Generation_1!$A:$A,$B$182,Generation_1!$B:$B,$H187)-SUMIFS(Generation_1!$C:$C,Generation_1!$A:$A,$B$182,Generation_1!$B:$B,$H187)</f>
        <v>7017.5646444699814</v>
      </c>
      <c r="Y187" s="1">
        <f>SUMIFS(Generation_1!S:S,Generation_1!$A:$A,$B$182,Generation_1!$B:$B,$H187)-SUMIFS(Generation_1!$C:$C,Generation_1!$A:$A,$B$182,Generation_1!$B:$B,$H187)</f>
        <v>9538.6377910344818</v>
      </c>
      <c r="Z187" s="1">
        <f>SUMIFS(Generation_1!T:T,Generation_1!$A:$A,$B$182,Generation_1!$B:$B,$H187)-SUMIFS(Generation_1!$C:$C,Generation_1!$A:$A,$B$182,Generation_1!$B:$B,$H187)</f>
        <v>9623.8552837878779</v>
      </c>
      <c r="AA187" s="1">
        <f>SUMIFS(Generation_1!U:U,Generation_1!$A:$A,$B$182,Generation_1!$B:$B,$H187)-SUMIFS(Generation_1!$C:$C,Generation_1!$A:$A,$B$182,Generation_1!$B:$B,$H187)</f>
        <v>7312.4681834262647</v>
      </c>
      <c r="AB187" s="1">
        <f>SUMIFS(Generation_1!V:V,Generation_1!$A:$A,$B$182,Generation_1!$B:$B,$H187)-SUMIFS(Generation_1!$C:$C,Generation_1!$A:$A,$B$182,Generation_1!$B:$B,$H187)</f>
        <v>7226.721644172836</v>
      </c>
      <c r="AC187" s="1">
        <f>SUMIFS(Generation_1!W:W,Generation_1!$A:$A,$B$182,Generation_1!$B:$B,$H187)-SUMIFS(Generation_1!$C:$C,Generation_1!$A:$A,$B$182,Generation_1!$B:$B,$H187)</f>
        <v>7268.1445663573959</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-15.599417152383609</v>
      </c>
      <c r="K188" s="1">
        <f>SUMIFS(Generation_1!E:E,Generation_1!$A:$A,$B$182,Generation_1!$B:$B,$H188)-SUMIFS(Generation_1!$C:$C,Generation_1!$A:$A,$B$182,Generation_1!$B:$B,$H188)</f>
        <v>47.614510016993066</v>
      </c>
      <c r="L188" s="1">
        <f>SUMIFS(Generation_1!F:F,Generation_1!$A:$A,$B$182,Generation_1!$B:$B,$H188)-SUMIFS(Generation_1!$C:$C,Generation_1!$A:$A,$B$182,Generation_1!$B:$B,$H188)</f>
        <v>79.744523926761516</v>
      </c>
      <c r="M188" s="1">
        <f>SUMIFS(Generation_1!G:G,Generation_1!$A:$A,$B$182,Generation_1!$B:$B,$H188)-SUMIFS(Generation_1!$C:$C,Generation_1!$A:$A,$B$182,Generation_1!$B:$B,$H188)</f>
        <v>76.324148050440058</v>
      </c>
      <c r="N188" s="1">
        <f>SUMIFS(Generation_1!H:H,Generation_1!$A:$A,$B$182,Generation_1!$B:$B,$H188)-SUMIFS(Generation_1!$C:$C,Generation_1!$A:$A,$B$182,Generation_1!$B:$B,$H188)</f>
        <v>31.573727180966202</v>
      </c>
      <c r="O188" s="1">
        <f>SUMIFS(Generation_1!I:I,Generation_1!$A:$A,$B$182,Generation_1!$B:$B,$H188)-SUMIFS(Generation_1!$C:$C,Generation_1!$A:$A,$B$182,Generation_1!$B:$B,$H188)</f>
        <v>49.5559117740831</v>
      </c>
      <c r="P188" s="1">
        <f>SUMIFS(Generation_1!J:J,Generation_1!$A:$A,$B$182,Generation_1!$B:$B,$H188)-SUMIFS(Generation_1!$C:$C,Generation_1!$A:$A,$B$182,Generation_1!$B:$B,$H188)</f>
        <v>87.565691308022352</v>
      </c>
      <c r="Q188" s="1">
        <f>SUMIFS(Generation_1!K:K,Generation_1!$A:$A,$B$182,Generation_1!$B:$B,$H188)-SUMIFS(Generation_1!$C:$C,Generation_1!$A:$A,$B$182,Generation_1!$B:$B,$H188)</f>
        <v>139.1026407881555</v>
      </c>
      <c r="R188" s="1">
        <f>SUMIFS(Generation_1!L:L,Generation_1!$A:$A,$B$182,Generation_1!$B:$B,$H188)-SUMIFS(Generation_1!$C:$C,Generation_1!$A:$A,$B$182,Generation_1!$B:$B,$H188)</f>
        <v>117.59599437584841</v>
      </c>
      <c r="S188" s="1">
        <f>SUMIFS(Generation_1!M:M,Generation_1!$A:$A,$B$182,Generation_1!$B:$B,$H188)-SUMIFS(Generation_1!$C:$C,Generation_1!$A:$A,$B$182,Generation_1!$B:$B,$H188)</f>
        <v>111.91431846201449</v>
      </c>
      <c r="T188" s="1">
        <f>SUMIFS(Generation_1!N:N,Generation_1!$A:$A,$B$182,Generation_1!$B:$B,$H188)-SUMIFS(Generation_1!$C:$C,Generation_1!$A:$A,$B$182,Generation_1!$B:$B,$H188)</f>
        <v>6559.4460651792288</v>
      </c>
      <c r="U188" s="1">
        <f>SUMIFS(Generation_1!O:O,Generation_1!$A:$A,$B$182,Generation_1!$B:$B,$H188)-SUMIFS(Generation_1!$C:$C,Generation_1!$A:$A,$B$182,Generation_1!$B:$B,$H188)</f>
        <v>6690.2643825711948</v>
      </c>
      <c r="V188" s="1">
        <f>SUMIFS(Generation_1!P:P,Generation_1!$A:$A,$B$182,Generation_1!$B:$B,$H188)-SUMIFS(Generation_1!$C:$C,Generation_1!$A:$A,$B$182,Generation_1!$B:$B,$H188)</f>
        <v>6262.604662516902</v>
      </c>
      <c r="W188" s="1">
        <f>SUMIFS(Generation_1!Q:Q,Generation_1!$A:$A,$B$182,Generation_1!$B:$B,$H188)-SUMIFS(Generation_1!$C:$C,Generation_1!$A:$A,$B$182,Generation_1!$B:$B,$H188)</f>
        <v>9815.075430946079</v>
      </c>
      <c r="X188" s="1">
        <f>SUMIFS(Generation_1!R:R,Generation_1!$A:$A,$B$182,Generation_1!$B:$B,$H188)-SUMIFS(Generation_1!$C:$C,Generation_1!$A:$A,$B$182,Generation_1!$B:$B,$H188)</f>
        <v>10880.447804635862</v>
      </c>
      <c r="Y188" s="1">
        <f>SUMIFS(Generation_1!S:S,Generation_1!$A:$A,$B$182,Generation_1!$B:$B,$H188)-SUMIFS(Generation_1!$C:$C,Generation_1!$A:$A,$B$182,Generation_1!$B:$B,$H188)</f>
        <v>21687.746404151319</v>
      </c>
      <c r="Z188" s="1">
        <f>SUMIFS(Generation_1!T:T,Generation_1!$A:$A,$B$182,Generation_1!$B:$B,$H188)-SUMIFS(Generation_1!$C:$C,Generation_1!$A:$A,$B$182,Generation_1!$B:$B,$H188)</f>
        <v>17755.688205335373</v>
      </c>
      <c r="AA188" s="1">
        <f>SUMIFS(Generation_1!U:U,Generation_1!$A:$A,$B$182,Generation_1!$B:$B,$H188)-SUMIFS(Generation_1!$C:$C,Generation_1!$A:$A,$B$182,Generation_1!$B:$B,$H188)</f>
        <v>21514.534827192932</v>
      </c>
      <c r="AB188" s="1">
        <f>SUMIFS(Generation_1!V:V,Generation_1!$A:$A,$B$182,Generation_1!$B:$B,$H188)-SUMIFS(Generation_1!$C:$C,Generation_1!$A:$A,$B$182,Generation_1!$B:$B,$H188)</f>
        <v>26055.520137804644</v>
      </c>
      <c r="AC188" s="1">
        <f>SUMIFS(Generation_1!W:W,Generation_1!$A:$A,$B$182,Generation_1!$B:$B,$H188)-SUMIFS(Generation_1!$C:$C,Generation_1!$A:$A,$B$182,Generation_1!$B:$B,$H188)</f>
        <v>24758.60710558658</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-2841.3111808528793</v>
      </c>
      <c r="K189" s="1">
        <f>SUMIFS(Generation_1!E:E,Generation_1!$A:$A,$B$182,Generation_1!$B:$B,$H189)-SUMIFS(Generation_1!$C:$C,Generation_1!$A:$A,$B$182,Generation_1!$B:$B,$H189)</f>
        <v>-2961.0096481203127</v>
      </c>
      <c r="L189" s="1">
        <f>SUMIFS(Generation_1!F:F,Generation_1!$A:$A,$B$182,Generation_1!$B:$B,$H189)-SUMIFS(Generation_1!$C:$C,Generation_1!$A:$A,$B$182,Generation_1!$B:$B,$H189)</f>
        <v>60.725069106580122</v>
      </c>
      <c r="M189" s="1">
        <f>SUMIFS(Generation_1!G:G,Generation_1!$A:$A,$B$182,Generation_1!$B:$B,$H189)-SUMIFS(Generation_1!$C:$C,Generation_1!$A:$A,$B$182,Generation_1!$B:$B,$H189)</f>
        <v>-2272.5004884759092</v>
      </c>
      <c r="N189" s="1">
        <f>SUMIFS(Generation_1!H:H,Generation_1!$A:$A,$B$182,Generation_1!$B:$B,$H189)-SUMIFS(Generation_1!$C:$C,Generation_1!$A:$A,$B$182,Generation_1!$B:$B,$H189)</f>
        <v>-269.83454608787542</v>
      </c>
      <c r="O189" s="1">
        <f>SUMIFS(Generation_1!I:I,Generation_1!$A:$A,$B$182,Generation_1!$B:$B,$H189)-SUMIFS(Generation_1!$C:$C,Generation_1!$A:$A,$B$182,Generation_1!$B:$B,$H189)</f>
        <v>-6871.8228622179831</v>
      </c>
      <c r="P189" s="1">
        <f>SUMIFS(Generation_1!J:J,Generation_1!$A:$A,$B$182,Generation_1!$B:$B,$H189)-SUMIFS(Generation_1!$C:$C,Generation_1!$A:$A,$B$182,Generation_1!$B:$B,$H189)</f>
        <v>1283.9691342621936</v>
      </c>
      <c r="Q189" s="1">
        <f>SUMIFS(Generation_1!K:K,Generation_1!$A:$A,$B$182,Generation_1!$B:$B,$H189)-SUMIFS(Generation_1!$C:$C,Generation_1!$A:$A,$B$182,Generation_1!$B:$B,$H189)</f>
        <v>-371.33078950500567</v>
      </c>
      <c r="R189" s="1">
        <f>SUMIFS(Generation_1!L:L,Generation_1!$A:$A,$B$182,Generation_1!$B:$B,$H189)-SUMIFS(Generation_1!$C:$C,Generation_1!$A:$A,$B$182,Generation_1!$B:$B,$H189)</f>
        <v>-4002.4336153260356</v>
      </c>
      <c r="S189" s="1">
        <f>SUMIFS(Generation_1!M:M,Generation_1!$A:$A,$B$182,Generation_1!$B:$B,$H189)-SUMIFS(Generation_1!$C:$C,Generation_1!$A:$A,$B$182,Generation_1!$B:$B,$H189)</f>
        <v>-859.55618469039291</v>
      </c>
      <c r="T189" s="1">
        <f>SUMIFS(Generation_1!N:N,Generation_1!$A:$A,$B$182,Generation_1!$B:$B,$H189)-SUMIFS(Generation_1!$C:$C,Generation_1!$A:$A,$B$182,Generation_1!$B:$B,$H189)</f>
        <v>-3329.4180891523356</v>
      </c>
      <c r="U189" s="1">
        <f>SUMIFS(Generation_1!O:O,Generation_1!$A:$A,$B$182,Generation_1!$B:$B,$H189)-SUMIFS(Generation_1!$C:$C,Generation_1!$A:$A,$B$182,Generation_1!$B:$B,$H189)</f>
        <v>-3703.7737295459283</v>
      </c>
      <c r="V189" s="1">
        <f>SUMIFS(Generation_1!P:P,Generation_1!$A:$A,$B$182,Generation_1!$B:$B,$H189)-SUMIFS(Generation_1!$C:$C,Generation_1!$A:$A,$B$182,Generation_1!$B:$B,$H189)</f>
        <v>-1173.9920505637474</v>
      </c>
      <c r="W189" s="1">
        <f>SUMIFS(Generation_1!Q:Q,Generation_1!$A:$A,$B$182,Generation_1!$B:$B,$H189)-SUMIFS(Generation_1!$C:$C,Generation_1!$A:$A,$B$182,Generation_1!$B:$B,$H189)</f>
        <v>-2597.0234051463885</v>
      </c>
      <c r="X189" s="1">
        <f>SUMIFS(Generation_1!R:R,Generation_1!$A:$A,$B$182,Generation_1!$B:$B,$H189)-SUMIFS(Generation_1!$C:$C,Generation_1!$A:$A,$B$182,Generation_1!$B:$B,$H189)</f>
        <v>-1380.8815368760643</v>
      </c>
      <c r="Y189" s="1">
        <f>SUMIFS(Generation_1!S:S,Generation_1!$A:$A,$B$182,Generation_1!$B:$B,$H189)-SUMIFS(Generation_1!$C:$C,Generation_1!$A:$A,$B$182,Generation_1!$B:$B,$H189)</f>
        <v>-7352.4501945471657</v>
      </c>
      <c r="Z189" s="1">
        <f>SUMIFS(Generation_1!T:T,Generation_1!$A:$A,$B$182,Generation_1!$B:$B,$H189)-SUMIFS(Generation_1!$C:$C,Generation_1!$A:$A,$B$182,Generation_1!$B:$B,$H189)</f>
        <v>328.36809144973995</v>
      </c>
      <c r="AA189" s="1">
        <f>SUMIFS(Generation_1!U:U,Generation_1!$A:$A,$B$182,Generation_1!$B:$B,$H189)-SUMIFS(Generation_1!$C:$C,Generation_1!$A:$A,$B$182,Generation_1!$B:$B,$H189)</f>
        <v>-1096.3354214939427</v>
      </c>
      <c r="AB189" s="1">
        <f>SUMIFS(Generation_1!V:V,Generation_1!$A:$A,$B$182,Generation_1!$B:$B,$H189)-SUMIFS(Generation_1!$C:$C,Generation_1!$A:$A,$B$182,Generation_1!$B:$B,$H189)</f>
        <v>-4630.6088810259116</v>
      </c>
      <c r="AC189" s="1">
        <f>SUMIFS(Generation_1!W:W,Generation_1!$A:$A,$B$182,Generation_1!$B:$B,$H189)-SUMIFS(Generation_1!$C:$C,Generation_1!$A:$A,$B$182,Generation_1!$B:$B,$H189)</f>
        <v>-2075.4815286189969</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13.870111624975635</v>
      </c>
      <c r="K190" s="1">
        <f>SUMIFS(Generation_1!E:E,Generation_1!$A:$A,$B$182,Generation_1!$B:$B,$H190)-SUMIFS(Generation_1!$C:$C,Generation_1!$A:$A,$B$182,Generation_1!$B:$B,$H190)</f>
        <v>-5.9177810702990143</v>
      </c>
      <c r="L190" s="1">
        <f>SUMIFS(Generation_1!F:F,Generation_1!$A:$A,$B$182,Generation_1!$B:$B,$H190)-SUMIFS(Generation_1!$C:$C,Generation_1!$A:$A,$B$182,Generation_1!$B:$B,$H190)</f>
        <v>72.827287808659946</v>
      </c>
      <c r="M190" s="1">
        <f>SUMIFS(Generation_1!G:G,Generation_1!$A:$A,$B$182,Generation_1!$B:$B,$H190)-SUMIFS(Generation_1!$C:$C,Generation_1!$A:$A,$B$182,Generation_1!$B:$B,$H190)</f>
        <v>287.44778426630626</v>
      </c>
      <c r="N190" s="1">
        <f>SUMIFS(Generation_1!H:H,Generation_1!$A:$A,$B$182,Generation_1!$B:$B,$H190)-SUMIFS(Generation_1!$C:$C,Generation_1!$A:$A,$B$182,Generation_1!$B:$B,$H190)</f>
        <v>466.2917164624597</v>
      </c>
      <c r="O190" s="1">
        <f>SUMIFS(Generation_1!I:I,Generation_1!$A:$A,$B$182,Generation_1!$B:$B,$H190)-SUMIFS(Generation_1!$C:$C,Generation_1!$A:$A,$B$182,Generation_1!$B:$B,$H190)</f>
        <v>756.80343262309668</v>
      </c>
      <c r="P190" s="1">
        <f>SUMIFS(Generation_1!J:J,Generation_1!$A:$A,$B$182,Generation_1!$B:$B,$H190)-SUMIFS(Generation_1!$C:$C,Generation_1!$A:$A,$B$182,Generation_1!$B:$B,$H190)</f>
        <v>481.4072800165344</v>
      </c>
      <c r="Q190" s="1">
        <f>SUMIFS(Generation_1!K:K,Generation_1!$A:$A,$B$182,Generation_1!$B:$B,$H190)-SUMIFS(Generation_1!$C:$C,Generation_1!$A:$A,$B$182,Generation_1!$B:$B,$H190)</f>
        <v>697.78879051221293</v>
      </c>
      <c r="R190" s="1">
        <f>SUMIFS(Generation_1!L:L,Generation_1!$A:$A,$B$182,Generation_1!$B:$B,$H190)-SUMIFS(Generation_1!$C:$C,Generation_1!$A:$A,$B$182,Generation_1!$B:$B,$H190)</f>
        <v>2555.0155017782358</v>
      </c>
      <c r="S190" s="1">
        <f>SUMIFS(Generation_1!M:M,Generation_1!$A:$A,$B$182,Generation_1!$B:$B,$H190)-SUMIFS(Generation_1!$C:$C,Generation_1!$A:$A,$B$182,Generation_1!$B:$B,$H190)</f>
        <v>1863.8720986340707</v>
      </c>
      <c r="T190" s="1">
        <f>SUMIFS(Generation_1!N:N,Generation_1!$A:$A,$B$182,Generation_1!$B:$B,$H190)-SUMIFS(Generation_1!$C:$C,Generation_1!$A:$A,$B$182,Generation_1!$B:$B,$H190)</f>
        <v>2193.4700505491969</v>
      </c>
      <c r="U190" s="1">
        <f>SUMIFS(Generation_1!O:O,Generation_1!$A:$A,$B$182,Generation_1!$B:$B,$H190)-SUMIFS(Generation_1!$C:$C,Generation_1!$A:$A,$B$182,Generation_1!$B:$B,$H190)</f>
        <v>2598.3265256820869</v>
      </c>
      <c r="V190" s="1">
        <f>SUMIFS(Generation_1!P:P,Generation_1!$A:$A,$B$182,Generation_1!$B:$B,$H190)-SUMIFS(Generation_1!$C:$C,Generation_1!$A:$A,$B$182,Generation_1!$B:$B,$H190)</f>
        <v>3374.7540885287467</v>
      </c>
      <c r="W190" s="1">
        <f>SUMIFS(Generation_1!Q:Q,Generation_1!$A:$A,$B$182,Generation_1!$B:$B,$H190)-SUMIFS(Generation_1!$C:$C,Generation_1!$A:$A,$B$182,Generation_1!$B:$B,$H190)</f>
        <v>8195.4458873432031</v>
      </c>
      <c r="X190" s="1">
        <f>SUMIFS(Generation_1!R:R,Generation_1!$A:$A,$B$182,Generation_1!$B:$B,$H190)-SUMIFS(Generation_1!$C:$C,Generation_1!$A:$A,$B$182,Generation_1!$B:$B,$H190)</f>
        <v>8786.9797724570035</v>
      </c>
      <c r="Y190" s="1">
        <f>SUMIFS(Generation_1!S:S,Generation_1!$A:$A,$B$182,Generation_1!$B:$B,$H190)-SUMIFS(Generation_1!$C:$C,Generation_1!$A:$A,$B$182,Generation_1!$B:$B,$H190)</f>
        <v>8251.8914070553747</v>
      </c>
      <c r="Z190" s="1">
        <f>SUMIFS(Generation_1!T:T,Generation_1!$A:$A,$B$182,Generation_1!$B:$B,$H190)-SUMIFS(Generation_1!$C:$C,Generation_1!$A:$A,$B$182,Generation_1!$B:$B,$H190)</f>
        <v>8142.3070685197226</v>
      </c>
      <c r="AA190" s="1">
        <f>SUMIFS(Generation_1!U:U,Generation_1!$A:$A,$B$182,Generation_1!$B:$B,$H190)-SUMIFS(Generation_1!$C:$C,Generation_1!$A:$A,$B$182,Generation_1!$B:$B,$H190)</f>
        <v>8512.6960158584243</v>
      </c>
      <c r="AB190" s="1">
        <f>SUMIFS(Generation_1!V:V,Generation_1!$A:$A,$B$182,Generation_1!$B:$B,$H190)-SUMIFS(Generation_1!$C:$C,Generation_1!$A:$A,$B$182,Generation_1!$B:$B,$H190)</f>
        <v>8261.1984625403675</v>
      </c>
      <c r="AC190" s="1">
        <f>SUMIFS(Generation_1!W:W,Generation_1!$A:$A,$B$182,Generation_1!$B:$B,$H190)-SUMIFS(Generation_1!$C:$C,Generation_1!$A:$A,$B$182,Generation_1!$B:$B,$H190)</f>
        <v>8951.020873841584</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1080.3227072098489</v>
      </c>
      <c r="K192" s="1">
        <f>SUMIFS(Generation_1!E:E,Generation_1!$A:$A,$B$182,Generation_1!$B:$B,$H192)-SUMIFS(Generation_1!$C:$C,Generation_1!$A:$A,$B$182,Generation_1!$B:$B,$H192)</f>
        <v>1242.7053864370755</v>
      </c>
      <c r="L192" s="1">
        <f>SUMIFS(Generation_1!F:F,Generation_1!$A:$A,$B$182,Generation_1!$B:$B,$H192)-SUMIFS(Generation_1!$C:$C,Generation_1!$A:$A,$B$182,Generation_1!$B:$B,$H192)</f>
        <v>1527.1105205819913</v>
      </c>
      <c r="M192" s="1">
        <f>SUMIFS(Generation_1!G:G,Generation_1!$A:$A,$B$182,Generation_1!$B:$B,$H192)-SUMIFS(Generation_1!$C:$C,Generation_1!$A:$A,$B$182,Generation_1!$B:$B,$H192)</f>
        <v>5694.6830457309261</v>
      </c>
      <c r="N192" s="1">
        <f>SUMIFS(Generation_1!H:H,Generation_1!$A:$A,$B$182,Generation_1!$B:$B,$H192)-SUMIFS(Generation_1!$C:$C,Generation_1!$A:$A,$B$182,Generation_1!$B:$B,$H192)</f>
        <v>7756.6484281866651</v>
      </c>
      <c r="O192" s="1">
        <f>SUMIFS(Generation_1!I:I,Generation_1!$A:$A,$B$182,Generation_1!$B:$B,$H192)-SUMIFS(Generation_1!$C:$C,Generation_1!$A:$A,$B$182,Generation_1!$B:$B,$H192)</f>
        <v>7271.3569949922239</v>
      </c>
      <c r="P192" s="1">
        <f>SUMIFS(Generation_1!J:J,Generation_1!$A:$A,$B$182,Generation_1!$B:$B,$H192)-SUMIFS(Generation_1!$C:$C,Generation_1!$A:$A,$B$182,Generation_1!$B:$B,$H192)</f>
        <v>13333.29609459309</v>
      </c>
      <c r="Q192" s="1">
        <f>SUMIFS(Generation_1!K:K,Generation_1!$A:$A,$B$182,Generation_1!$B:$B,$H192)-SUMIFS(Generation_1!$C:$C,Generation_1!$A:$A,$B$182,Generation_1!$B:$B,$H192)</f>
        <v>15203.620958193795</v>
      </c>
      <c r="R192" s="1">
        <f>SUMIFS(Generation_1!L:L,Generation_1!$A:$A,$B$182,Generation_1!$B:$B,$H192)-SUMIFS(Generation_1!$C:$C,Generation_1!$A:$A,$B$182,Generation_1!$B:$B,$H192)</f>
        <v>14735.031008410937</v>
      </c>
      <c r="S192" s="1">
        <f>SUMIFS(Generation_1!M:M,Generation_1!$A:$A,$B$182,Generation_1!$B:$B,$H192)-SUMIFS(Generation_1!$C:$C,Generation_1!$A:$A,$B$182,Generation_1!$B:$B,$H192)</f>
        <v>17200.366171814574</v>
      </c>
      <c r="T192" s="1">
        <f>SUMIFS(Generation_1!N:N,Generation_1!$A:$A,$B$182,Generation_1!$B:$B,$H192)-SUMIFS(Generation_1!$C:$C,Generation_1!$A:$A,$B$182,Generation_1!$B:$B,$H192)</f>
        <v>17967.448570829642</v>
      </c>
      <c r="U192" s="1">
        <f>SUMIFS(Generation_1!O:O,Generation_1!$A:$A,$B$182,Generation_1!$B:$B,$H192)-SUMIFS(Generation_1!$C:$C,Generation_1!$A:$A,$B$182,Generation_1!$B:$B,$H192)</f>
        <v>16360.148642155706</v>
      </c>
      <c r="V192" s="1">
        <f>SUMIFS(Generation_1!P:P,Generation_1!$A:$A,$B$182,Generation_1!$B:$B,$H192)-SUMIFS(Generation_1!$C:$C,Generation_1!$A:$A,$B$182,Generation_1!$B:$B,$H192)</f>
        <v>17204.991525547826</v>
      </c>
      <c r="W192" s="1">
        <f>SUMIFS(Generation_1!Q:Q,Generation_1!$A:$A,$B$182,Generation_1!$B:$B,$H192)-SUMIFS(Generation_1!$C:$C,Generation_1!$A:$A,$B$182,Generation_1!$B:$B,$H192)</f>
        <v>38249.323917880371</v>
      </c>
      <c r="X192" s="1">
        <f>SUMIFS(Generation_1!R:R,Generation_1!$A:$A,$B$182,Generation_1!$B:$B,$H192)-SUMIFS(Generation_1!$C:$C,Generation_1!$A:$A,$B$182,Generation_1!$B:$B,$H192)</f>
        <v>39157.165499341332</v>
      </c>
      <c r="Y192" s="1">
        <f>SUMIFS(Generation_1!S:S,Generation_1!$A:$A,$B$182,Generation_1!$B:$B,$H192)-SUMIFS(Generation_1!$C:$C,Generation_1!$A:$A,$B$182,Generation_1!$B:$B,$H192)</f>
        <v>37264.544786795836</v>
      </c>
      <c r="Z192" s="1">
        <f>SUMIFS(Generation_1!T:T,Generation_1!$A:$A,$B$182,Generation_1!$B:$B,$H192)-SUMIFS(Generation_1!$C:$C,Generation_1!$A:$A,$B$182,Generation_1!$B:$B,$H192)</f>
        <v>39729.537570882087</v>
      </c>
      <c r="AA192" s="1">
        <f>SUMIFS(Generation_1!U:U,Generation_1!$A:$A,$B$182,Generation_1!$B:$B,$H192)-SUMIFS(Generation_1!$C:$C,Generation_1!$A:$A,$B$182,Generation_1!$B:$B,$H192)</f>
        <v>38547.869193406434</v>
      </c>
      <c r="AB192" s="1">
        <f>SUMIFS(Generation_1!V:V,Generation_1!$A:$A,$B$182,Generation_1!$B:$B,$H192)-SUMIFS(Generation_1!$C:$C,Generation_1!$A:$A,$B$182,Generation_1!$B:$B,$H192)</f>
        <v>37770.139347082768</v>
      </c>
      <c r="AC192" s="1">
        <f>SUMIFS(Generation_1!W:W,Generation_1!$A:$A,$B$182,Generation_1!$B:$B,$H192)-SUMIFS(Generation_1!$C:$C,Generation_1!$A:$A,$B$182,Generation_1!$B:$B,$H192)</f>
        <v>38985.686728178691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2284.8114375661971</v>
      </c>
      <c r="M193" s="1">
        <f>SUMIFS(Generation_1!G:G,Generation_1!$A:$A,$B$182,Generation_1!$B:$B,$H193)-SUMIFS(Generation_1!$C:$C,Generation_1!$A:$A,$B$182,Generation_1!$B:$B,$H193)</f>
        <v>3123.4893326973397</v>
      </c>
      <c r="N193" s="1">
        <f>SUMIFS(Generation_1!H:H,Generation_1!$A:$A,$B$182,Generation_1!$B:$B,$H193)-SUMIFS(Generation_1!$C:$C,Generation_1!$A:$A,$B$182,Generation_1!$B:$B,$H193)</f>
        <v>5039.9141143903234</v>
      </c>
      <c r="O193" s="1">
        <f>SUMIFS(Generation_1!I:I,Generation_1!$A:$A,$B$182,Generation_1!$B:$B,$H193)-SUMIFS(Generation_1!$C:$C,Generation_1!$A:$A,$B$182,Generation_1!$B:$B,$H193)</f>
        <v>9126.6362379574839</v>
      </c>
      <c r="P193" s="1">
        <f>SUMIFS(Generation_1!J:J,Generation_1!$A:$A,$B$182,Generation_1!$B:$B,$H193)-SUMIFS(Generation_1!$C:$C,Generation_1!$A:$A,$B$182,Generation_1!$B:$B,$H193)</f>
        <v>6169.6881017512515</v>
      </c>
      <c r="Q193" s="1">
        <f>SUMIFS(Generation_1!K:K,Generation_1!$A:$A,$B$182,Generation_1!$B:$B,$H193)-SUMIFS(Generation_1!$C:$C,Generation_1!$A:$A,$B$182,Generation_1!$B:$B,$H193)</f>
        <v>9065.500508407722</v>
      </c>
      <c r="R193" s="1">
        <f>SUMIFS(Generation_1!L:L,Generation_1!$A:$A,$B$182,Generation_1!$B:$B,$H193)-SUMIFS(Generation_1!$C:$C,Generation_1!$A:$A,$B$182,Generation_1!$B:$B,$H193)</f>
        <v>10514.956376103555</v>
      </c>
      <c r="S193" s="1">
        <f>SUMIFS(Generation_1!M:M,Generation_1!$A:$A,$B$182,Generation_1!$B:$B,$H193)-SUMIFS(Generation_1!$C:$C,Generation_1!$A:$A,$B$182,Generation_1!$B:$B,$H193)</f>
        <v>11775.258457528334</v>
      </c>
      <c r="T193" s="1">
        <f>SUMIFS(Generation_1!N:N,Generation_1!$A:$A,$B$182,Generation_1!$B:$B,$H193)-SUMIFS(Generation_1!$C:$C,Generation_1!$A:$A,$B$182,Generation_1!$B:$B,$H193)</f>
        <v>14301.822739275469</v>
      </c>
      <c r="U193" s="1">
        <f>SUMIFS(Generation_1!O:O,Generation_1!$A:$A,$B$182,Generation_1!$B:$B,$H193)-SUMIFS(Generation_1!$C:$C,Generation_1!$A:$A,$B$182,Generation_1!$B:$B,$H193)</f>
        <v>17260.25226791489</v>
      </c>
      <c r="V193" s="1">
        <f>SUMIFS(Generation_1!P:P,Generation_1!$A:$A,$B$182,Generation_1!$B:$B,$H193)-SUMIFS(Generation_1!$C:$C,Generation_1!$A:$A,$B$182,Generation_1!$B:$B,$H193)</f>
        <v>17054.954188513191</v>
      </c>
      <c r="W193" s="1">
        <f>SUMIFS(Generation_1!Q:Q,Generation_1!$A:$A,$B$182,Generation_1!$B:$B,$H193)-SUMIFS(Generation_1!$C:$C,Generation_1!$A:$A,$B$182,Generation_1!$B:$B,$H193)</f>
        <v>18203.854326257155</v>
      </c>
      <c r="X193" s="1">
        <f>SUMIFS(Generation_1!R:R,Generation_1!$A:$A,$B$182,Generation_1!$B:$B,$H193)-SUMIFS(Generation_1!$C:$C,Generation_1!$A:$A,$B$182,Generation_1!$B:$B,$H193)</f>
        <v>18250.016165341578</v>
      </c>
      <c r="Y193" s="1">
        <f>SUMIFS(Generation_1!S:S,Generation_1!$A:$A,$B$182,Generation_1!$B:$B,$H193)-SUMIFS(Generation_1!$C:$C,Generation_1!$A:$A,$B$182,Generation_1!$B:$B,$H193)</f>
        <v>18344.472062079061</v>
      </c>
      <c r="Z193" s="1">
        <f>SUMIFS(Generation_1!T:T,Generation_1!$A:$A,$B$182,Generation_1!$B:$B,$H193)-SUMIFS(Generation_1!$C:$C,Generation_1!$A:$A,$B$182,Generation_1!$B:$B,$H193)</f>
        <v>14461.954472300005</v>
      </c>
      <c r="AA193" s="1">
        <f>SUMIFS(Generation_1!U:U,Generation_1!$A:$A,$B$182,Generation_1!$B:$B,$H193)-SUMIFS(Generation_1!$C:$C,Generation_1!$A:$A,$B$182,Generation_1!$B:$B,$H193)</f>
        <v>16039.870804816886</v>
      </c>
      <c r="AB193" s="1">
        <f>SUMIFS(Generation_1!V:V,Generation_1!$A:$A,$B$182,Generation_1!$B:$B,$H193)-SUMIFS(Generation_1!$C:$C,Generation_1!$A:$A,$B$182,Generation_1!$B:$B,$H193)</f>
        <v>16547.401953566776</v>
      </c>
      <c r="AC193" s="1">
        <f>SUMIFS(Generation_1!W:W,Generation_1!$A:$A,$B$182,Generation_1!$B:$B,$H193)-SUMIFS(Generation_1!$C:$C,Generation_1!$A:$A,$B$182,Generation_1!$B:$B,$H193)</f>
        <v>17167.576445698622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-0.13821430193199102</v>
      </c>
      <c r="K196" s="1">
        <f>SUMIFS(Generation_1!E:E,Generation_1!$A:$A,$B$182,Generation_1!$B:$B,$H196)-SUMIFS(Generation_1!$C:$C,Generation_1!$A:$A,$B$182,Generation_1!$B:$B,$H196)</f>
        <v>3.3320667675089677E-3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-0.13821430193199102</v>
      </c>
      <c r="O196" s="1">
        <f>SUMIFS(Generation_1!I:I,Generation_1!$A:$A,$B$182,Generation_1!$B:$B,$H196)-SUMIFS(Generation_1!$C:$C,Generation_1!$A:$A,$B$182,Generation_1!$B:$B,$H196)</f>
        <v>5.8872512925857962E-2</v>
      </c>
      <c r="P196" s="1">
        <f>SUMIFS(Generation_1!J:J,Generation_1!$A:$A,$B$182,Generation_1!$B:$B,$H196)-SUMIFS(Generation_1!$C:$C,Generation_1!$A:$A,$B$182,Generation_1!$B:$B,$H196)</f>
        <v>8.6467133000908969E-2</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-0.13821430193199102</v>
      </c>
      <c r="S196" s="1">
        <f>SUMIFS(Generation_1!M:M,Generation_1!$A:$A,$B$182,Generation_1!$B:$B,$H196)-SUMIFS(Generation_1!$C:$C,Generation_1!$A:$A,$B$182,Generation_1!$B:$B,$H196)</f>
        <v>0.14129746702670903</v>
      </c>
      <c r="T196" s="1">
        <f>SUMIFS(Generation_1!N:N,Generation_1!$A:$A,$B$182,Generation_1!$B:$B,$H196)-SUMIFS(Generation_1!$C:$C,Generation_1!$A:$A,$B$182,Generation_1!$B:$B,$H196)</f>
        <v>0.15939262542370897</v>
      </c>
      <c r="U196" s="1">
        <f>SUMIFS(Generation_1!O:O,Generation_1!$A:$A,$B$182,Generation_1!$B:$B,$H196)-SUMIFS(Generation_1!$C:$C,Generation_1!$A:$A,$B$182,Generation_1!$B:$B,$H196)</f>
        <v>0.67112184085752857</v>
      </c>
      <c r="V196" s="1">
        <f>SUMIFS(Generation_1!P:P,Generation_1!$A:$A,$B$182,Generation_1!$B:$B,$H196)-SUMIFS(Generation_1!$C:$C,Generation_1!$A:$A,$B$182,Generation_1!$B:$B,$H196)</f>
        <v>1.1696370348528482</v>
      </c>
      <c r="W196" s="1">
        <f>SUMIFS(Generation_1!Q:Q,Generation_1!$A:$A,$B$182,Generation_1!$B:$B,$H196)-SUMIFS(Generation_1!$C:$C,Generation_1!$A:$A,$B$182,Generation_1!$B:$B,$H196)</f>
        <v>2.9991433459675769</v>
      </c>
      <c r="X196" s="1">
        <f>SUMIFS(Generation_1!R:R,Generation_1!$A:$A,$B$182,Generation_1!$B:$B,$H196)-SUMIFS(Generation_1!$C:$C,Generation_1!$A:$A,$B$182,Generation_1!$B:$B,$H196)</f>
        <v>3.5345249040219788</v>
      </c>
      <c r="Y196" s="1">
        <f>SUMIFS(Generation_1!S:S,Generation_1!$A:$A,$B$182,Generation_1!$B:$B,$H196)-SUMIFS(Generation_1!$C:$C,Generation_1!$A:$A,$B$182,Generation_1!$B:$B,$H196)</f>
        <v>1.4583308882406776</v>
      </c>
      <c r="Z196" s="1">
        <f>SUMIFS(Generation_1!T:T,Generation_1!$A:$A,$B$182,Generation_1!$B:$B,$H196)-SUMIFS(Generation_1!$C:$C,Generation_1!$A:$A,$B$182,Generation_1!$B:$B,$H196)</f>
        <v>4.5045709619289802</v>
      </c>
      <c r="AA196" s="1">
        <f>SUMIFS(Generation_1!U:U,Generation_1!$A:$A,$B$182,Generation_1!$B:$B,$H196)-SUMIFS(Generation_1!$C:$C,Generation_1!$A:$A,$B$182,Generation_1!$B:$B,$H196)</f>
        <v>4.5363025836808539</v>
      </c>
      <c r="AB196" s="1">
        <f>SUMIFS(Generation_1!V:V,Generation_1!$A:$A,$B$182,Generation_1!$B:$B,$H196)-SUMIFS(Generation_1!$C:$C,Generation_1!$A:$A,$B$182,Generation_1!$B:$B,$H196)</f>
        <v>1.6773937581402032</v>
      </c>
      <c r="AC196" s="1">
        <f>SUMIFS(Generation_1!W:W,Generation_1!$A:$A,$B$182,Generation_1!$B:$B,$H196)-SUMIFS(Generation_1!$C:$C,Generation_1!$A:$A,$B$182,Generation_1!$B:$B,$H196)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(DP5)</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14943.394593339659</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336.03481205466625</v>
      </c>
      <c r="O13" s="14">
        <f>SUMIFS(BuildCost_2!H:H,BuildCost_2!$A:$A,$B$10)/1000</f>
        <v>483.54460655563918</v>
      </c>
      <c r="P13" s="14">
        <f>SUMIFS(BuildCost_2!I:I,BuildCost_2!$A:$A,$B$10)/1000</f>
        <v>671.09586298296426</v>
      </c>
      <c r="Q13" s="14">
        <f>SUMIFS(BuildCost_2!J:J,BuildCost_2!$A:$A,$B$10)/1000</f>
        <v>925.06437584329819</v>
      </c>
      <c r="R13" s="14">
        <f>SUMIFS(BuildCost_2!K:K,BuildCost_2!$A:$A,$B$10)/1000</f>
        <v>1071.7282779451875</v>
      </c>
      <c r="S13" s="14">
        <f>SUMIFS(BuildCost_2!L:L,BuildCost_2!$A:$A,$B$10)/1000</f>
        <v>1122.2950100802416</v>
      </c>
      <c r="T13" s="14">
        <f>SUMIFS(BuildCost_2!M:M,BuildCost_2!$A:$A,$B$10)/1000</f>
        <v>1122.2950100803334</v>
      </c>
      <c r="U13" s="14">
        <f>SUMIFS(BuildCost_2!N:N,BuildCost_2!$A:$A,$B$10)/1000</f>
        <v>1684.781197728862</v>
      </c>
      <c r="V13" s="14">
        <f>SUMIFS(BuildCost_2!O:O,BuildCost_2!$A:$A,$B$10)/1000</f>
        <v>1883.0907970356027</v>
      </c>
      <c r="W13" s="14">
        <f>SUMIFS(BuildCost_2!P:P,BuildCost_2!$A:$A,$B$10)/1000</f>
        <v>1935.5372848842451</v>
      </c>
      <c r="X13" s="14">
        <f>SUMIFS(BuildCost_2!Q:Q,BuildCost_2!$A:$A,$B$10)/1000</f>
        <v>3162.4004138277592</v>
      </c>
      <c r="Y13" s="14">
        <f>SUMIFS(BuildCost_2!R:R,BuildCost_2!$A:$A,$B$10)/1000</f>
        <v>3342.9741031042681</v>
      </c>
      <c r="Z13" s="14">
        <f>SUMIFS(BuildCost_2!S:S,BuildCost_2!$A:$A,$B$10)/1000</f>
        <v>4126.08050069006</v>
      </c>
      <c r="AA13" s="14">
        <f>SUMIFS(BuildCost_2!T:T,BuildCost_2!$A:$A,$B$10)/1000</f>
        <v>4197.9148331069555</v>
      </c>
      <c r="AB13" s="14">
        <f>SUMIFS(BuildCost_2!U:U,BuildCost_2!$A:$A,$B$10)/1000</f>
        <v>4322.2464995990777</v>
      </c>
      <c r="AC13" s="14">
        <f>SUMIFS(BuildCost_2!V:V,BuildCost_2!$A:$A,$B$10)/1000</f>
        <v>4606.3872202010534</v>
      </c>
      <c r="AD13" s="14">
        <f>SUMIFS(BuildCost_2!W:W,BuildCost_2!$A:$A,$B$10)/1000</f>
        <v>4696.1317466542569</v>
      </c>
    </row>
    <row r="14" spans="1:30">
      <c r="F14" s="42"/>
      <c r="H14" s="69" t="s">
        <v>102</v>
      </c>
      <c r="I14" s="14">
        <f t="shared" si="0"/>
        <v>35429.687897354161</v>
      </c>
      <c r="J14" s="14">
        <f>SUMIFS(FOMCost_2!C:C,FOMCost_2!$A:$A,$B$10)/1000</f>
        <v>3663.3629785851149</v>
      </c>
      <c r="K14" s="14">
        <f>SUMIFS(FOMCost_2!D:D,FOMCost_2!$A:$A,$B$10)/1000</f>
        <v>3462.9362879901464</v>
      </c>
      <c r="L14" s="14">
        <f>SUMIFS(FOMCost_2!E:E,FOMCost_2!$A:$A,$B$10)/1000</f>
        <v>2832.8106187718486</v>
      </c>
      <c r="M14" s="14">
        <f>SUMIFS(FOMCost_2!F:F,FOMCost_2!$A:$A,$B$10)/1000</f>
        <v>4522.9617951051096</v>
      </c>
      <c r="N14" s="14">
        <f>SUMIFS(FOMCost_2!G:G,FOMCost_2!$A:$A,$B$10)/1000</f>
        <v>3421.6443788210531</v>
      </c>
      <c r="O14" s="14">
        <f>SUMIFS(FOMCost_2!H:H,FOMCost_2!$A:$A,$B$10)/1000</f>
        <v>3538.3784497615793</v>
      </c>
      <c r="P14" s="14">
        <f>SUMIFS(FOMCost_2!I:I,FOMCost_2!$A:$A,$B$10)/1000</f>
        <v>3820.5391629587357</v>
      </c>
      <c r="Q14" s="14">
        <f>SUMIFS(FOMCost_2!J:J,FOMCost_2!$A:$A,$B$10)/1000</f>
        <v>2996.7165861426124</v>
      </c>
      <c r="R14" s="14">
        <f>SUMIFS(FOMCost_2!K:K,FOMCost_2!$A:$A,$B$10)/1000</f>
        <v>2907.2953809841165</v>
      </c>
      <c r="S14" s="14">
        <f>SUMIFS(FOMCost_2!L:L,FOMCost_2!$A:$A,$B$10)/1000</f>
        <v>3501.9593376204944</v>
      </c>
      <c r="T14" s="14">
        <f>SUMIFS(FOMCost_2!M:M,FOMCost_2!$A:$A,$B$10)/1000</f>
        <v>3616.0676277113216</v>
      </c>
      <c r="U14" s="14">
        <f>SUMIFS(FOMCost_2!N:N,FOMCost_2!$A:$A,$B$10)/1000</f>
        <v>3314.405965795479</v>
      </c>
      <c r="V14" s="14">
        <f>SUMIFS(FOMCost_2!O:O,FOMCost_2!$A:$A,$B$10)/1000</f>
        <v>2766.9957657364612</v>
      </c>
      <c r="W14" s="14">
        <f>SUMIFS(FOMCost_2!P:P,FOMCost_2!$A:$A,$B$10)/1000</f>
        <v>2769.0584985382516</v>
      </c>
      <c r="X14" s="14">
        <f>SUMIFS(FOMCost_2!Q:Q,FOMCost_2!$A:$A,$B$10)/1000</f>
        <v>2780.6452856944979</v>
      </c>
      <c r="Y14" s="14">
        <f>SUMIFS(FOMCost_2!R:R,FOMCost_2!$A:$A,$B$10)/1000</f>
        <v>3213.7693825206702</v>
      </c>
      <c r="Z14" s="14">
        <f>SUMIFS(FOMCost_2!S:S,FOMCost_2!$A:$A,$B$10)/1000</f>
        <v>3728.7419549913698</v>
      </c>
      <c r="AA14" s="14">
        <f>SUMIFS(FOMCost_2!T:T,FOMCost_2!$A:$A,$B$10)/1000</f>
        <v>2861.8904458864245</v>
      </c>
      <c r="AB14" s="14">
        <f>SUMIFS(FOMCost_2!U:U,FOMCost_2!$A:$A,$B$10)/1000</f>
        <v>2847.8315271688944</v>
      </c>
      <c r="AC14" s="14">
        <f>SUMIFS(FOMCost_2!V:V,FOMCost_2!$A:$A,$B$10)/1000</f>
        <v>3505.061886695451</v>
      </c>
      <c r="AD14" s="14">
        <f>SUMIFS(FOMCost_2!W:W,FOMCost_2!$A:$A,$B$10)/1000</f>
        <v>2869.2932434582799</v>
      </c>
    </row>
    <row r="15" spans="1:30">
      <c r="F15" s="42"/>
      <c r="H15" s="69" t="s">
        <v>103</v>
      </c>
      <c r="I15" s="14">
        <f t="shared" si="0"/>
        <v>22667.429105508258</v>
      </c>
      <c r="J15" s="14">
        <f>SUMIFS(FuelCost_2!C:C,FuelCost_2!$A:$A,$B$10)/1000</f>
        <v>2473.1226394493465</v>
      </c>
      <c r="K15" s="14">
        <f>SUMIFS(FuelCost_2!D:D,FuelCost_2!$A:$A,$B$10)/1000</f>
        <v>2453.2077664357807</v>
      </c>
      <c r="L15" s="14">
        <f>SUMIFS(FuelCost_2!E:E,FuelCost_2!$A:$A,$B$10)/1000</f>
        <v>2593.6256121722954</v>
      </c>
      <c r="M15" s="14">
        <f>SUMIFS(FuelCost_2!F:F,FuelCost_2!$A:$A,$B$10)/1000</f>
        <v>2410.4915326430669</v>
      </c>
      <c r="N15" s="14">
        <f>SUMIFS(FuelCost_2!G:G,FuelCost_2!$A:$A,$B$10)/1000</f>
        <v>2344.8785912444814</v>
      </c>
      <c r="O15" s="14">
        <f>SUMIFS(FuelCost_2!H:H,FuelCost_2!$A:$A,$B$10)/1000</f>
        <v>2250.4757800296898</v>
      </c>
      <c r="P15" s="14">
        <f>SUMIFS(FuelCost_2!I:I,FuelCost_2!$A:$A,$B$10)/1000</f>
        <v>2525.6741315839772</v>
      </c>
      <c r="Q15" s="14">
        <f>SUMIFS(FuelCost_2!J:J,FuelCost_2!$A:$A,$B$10)/1000</f>
        <v>2273.8330209275382</v>
      </c>
      <c r="R15" s="14">
        <f>SUMIFS(FuelCost_2!K:K,FuelCost_2!$A:$A,$B$10)/1000</f>
        <v>2224.5445135129326</v>
      </c>
      <c r="S15" s="14">
        <f>SUMIFS(FuelCost_2!L:L,FuelCost_2!$A:$A,$B$10)/1000</f>
        <v>2413.2632911594542</v>
      </c>
      <c r="T15" s="14">
        <f>SUMIFS(FuelCost_2!M:M,FuelCost_2!$A:$A,$B$10)/1000</f>
        <v>2334.7893975440784</v>
      </c>
      <c r="U15" s="14">
        <f>SUMIFS(FuelCost_2!N:N,FuelCost_2!$A:$A,$B$10)/1000</f>
        <v>2076.8463235205795</v>
      </c>
      <c r="V15" s="14">
        <f>SUMIFS(FuelCost_2!O:O,FuelCost_2!$A:$A,$B$10)/1000</f>
        <v>2086.3255429489673</v>
      </c>
      <c r="W15" s="14">
        <f>SUMIFS(FuelCost_2!P:P,FuelCost_2!$A:$A,$B$10)/1000</f>
        <v>2028.1998037303354</v>
      </c>
      <c r="X15" s="14">
        <f>SUMIFS(FuelCost_2!Q:Q,FuelCost_2!$A:$A,$B$10)/1000</f>
        <v>1493.9005461181378</v>
      </c>
      <c r="Y15" s="14">
        <f>SUMIFS(FuelCost_2!R:R,FuelCost_2!$A:$A,$B$10)/1000</f>
        <v>1373.9528642705</v>
      </c>
      <c r="Z15" s="14">
        <f>SUMIFS(FuelCost_2!S:S,FuelCost_2!$A:$A,$B$10)/1000</f>
        <v>1602.7917564189347</v>
      </c>
      <c r="AA15" s="14">
        <f>SUMIFS(FuelCost_2!T:T,FuelCost_2!$A:$A,$B$10)/1000</f>
        <v>1251.1743007812584</v>
      </c>
      <c r="AB15" s="14">
        <f>SUMIFS(FuelCost_2!U:U,FuelCost_2!$A:$A,$B$10)/1000</f>
        <v>1206.0774391914026</v>
      </c>
      <c r="AC15" s="14">
        <f>SUMIFS(FuelCost_2!V:V,FuelCost_2!$A:$A,$B$10)/1000</f>
        <v>1449.0108487168493</v>
      </c>
      <c r="AD15" s="14">
        <f>SUMIFS(FuelCost_2!W:W,FuelCost_2!$A:$A,$B$10)/1000</f>
        <v>1136.9407884744874</v>
      </c>
    </row>
    <row r="16" spans="1:30">
      <c r="F16" s="42"/>
      <c r="H16" s="69" t="s">
        <v>104</v>
      </c>
      <c r="I16" s="14">
        <f t="shared" si="0"/>
        <v>7546.638063170436</v>
      </c>
      <c r="J16" s="14">
        <f>SUMIFS(VOMCost_2!C:C,VOMCost_2!$A:$A,$B$10)/1000</f>
        <v>769.69538835041806</v>
      </c>
      <c r="K16" s="14">
        <f>SUMIFS(VOMCost_2!D:D,VOMCost_2!$A:$A,$B$10)/1000</f>
        <v>748.18345071096144</v>
      </c>
      <c r="L16" s="14">
        <f>SUMIFS(VOMCost_2!E:E,VOMCost_2!$A:$A,$B$10)/1000</f>
        <v>749.33110296451275</v>
      </c>
      <c r="M16" s="14">
        <f>SUMIFS(VOMCost_2!F:F,VOMCost_2!$A:$A,$B$10)/1000</f>
        <v>758.0359178173444</v>
      </c>
      <c r="N16" s="14">
        <f>SUMIFS(VOMCost_2!G:G,VOMCost_2!$A:$A,$B$10)/1000</f>
        <v>736.95748453899967</v>
      </c>
      <c r="O16" s="14">
        <f>SUMIFS(VOMCost_2!H:H,VOMCost_2!$A:$A,$B$10)/1000</f>
        <v>737.19668802528975</v>
      </c>
      <c r="P16" s="14">
        <f>SUMIFS(VOMCost_2!I:I,VOMCost_2!$A:$A,$B$10)/1000</f>
        <v>709.11599533126412</v>
      </c>
      <c r="Q16" s="14">
        <f>SUMIFS(VOMCost_2!J:J,VOMCost_2!$A:$A,$B$10)/1000</f>
        <v>733.20645962661592</v>
      </c>
      <c r="R16" s="14">
        <f>SUMIFS(VOMCost_2!K:K,VOMCost_2!$A:$A,$B$10)/1000</f>
        <v>721.2455872592941</v>
      </c>
      <c r="S16" s="14">
        <f>SUMIFS(VOMCost_2!L:L,VOMCost_2!$A:$A,$B$10)/1000</f>
        <v>711.49850576375013</v>
      </c>
      <c r="T16" s="14">
        <f>SUMIFS(VOMCost_2!M:M,VOMCost_2!$A:$A,$B$10)/1000</f>
        <v>716.70108354586057</v>
      </c>
      <c r="U16" s="14">
        <f>SUMIFS(VOMCost_2!N:N,VOMCost_2!$A:$A,$B$10)/1000</f>
        <v>696.94149718388246</v>
      </c>
      <c r="V16" s="14">
        <f>SUMIFS(VOMCost_2!O:O,VOMCost_2!$A:$A,$B$10)/1000</f>
        <v>698.08489099186966</v>
      </c>
      <c r="W16" s="14">
        <f>SUMIFS(VOMCost_2!P:P,VOMCost_2!$A:$A,$B$10)/1000</f>
        <v>694.55854340983001</v>
      </c>
      <c r="X16" s="14">
        <f>SUMIFS(VOMCost_2!Q:Q,VOMCost_2!$A:$A,$B$10)/1000</f>
        <v>645.66433564056638</v>
      </c>
      <c r="Y16" s="14">
        <f>SUMIFS(VOMCost_2!R:R,VOMCost_2!$A:$A,$B$10)/1000</f>
        <v>645.89652807870743</v>
      </c>
      <c r="Z16" s="14">
        <f>SUMIFS(VOMCost_2!S:S,VOMCost_2!$A:$A,$B$10)/1000</f>
        <v>629.72801452900148</v>
      </c>
      <c r="AA16" s="14">
        <f>SUMIFS(VOMCost_2!T:T,VOMCost_2!$A:$A,$B$10)/1000</f>
        <v>657.75683336924953</v>
      </c>
      <c r="AB16" s="14">
        <f>SUMIFS(VOMCost_2!U:U,VOMCost_2!$A:$A,$B$10)/1000</f>
        <v>648.65770669753999</v>
      </c>
      <c r="AC16" s="14">
        <f>SUMIFS(VOMCost_2!V:V,VOMCost_2!$A:$A,$B$10)/1000</f>
        <v>641.60041628625402</v>
      </c>
      <c r="AD16" s="14">
        <f>SUMIFS(VOMCost_2!W:W,VOMCost_2!$A:$A,$B$10)/1000</f>
        <v>633.44310986990547</v>
      </c>
    </row>
    <row r="17" spans="1:31">
      <c r="F17" s="42"/>
      <c r="H17" s="69" t="s">
        <v>105</v>
      </c>
      <c r="I17" s="14">
        <f>NPV(WACC,J17:AD17)/(1+WACC)^2</f>
        <v>783.18618036936539</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11.024147790190149</v>
      </c>
      <c r="R17" s="14">
        <f>SUMIFS(REZTxCost_2!K:K,REZTxCost_2!$A:$A,$B$10)/1000</f>
        <v>30.698022245517585</v>
      </c>
      <c r="S17" s="14">
        <f>SUMIFS(REZTxCost_2!L:L,REZTxCost_2!$A:$A,$B$10)/1000</f>
        <v>30.698022245517585</v>
      </c>
      <c r="T17" s="14">
        <f>SUMIFS(REZTxCost_2!M:M,REZTxCost_2!$A:$A,$B$10)/1000</f>
        <v>30.698022245514593</v>
      </c>
      <c r="U17" s="14">
        <f>SUMIFS(REZTxCost_2!N:N,REZTxCost_2!$A:$A,$B$10)/1000</f>
        <v>30.278547245517622</v>
      </c>
      <c r="V17" s="14">
        <f>SUMIFS(REZTxCost_2!O:O,REZTxCost_2!$A:$A,$B$10)/1000</f>
        <v>30.278547245517622</v>
      </c>
      <c r="W17" s="14">
        <f>SUMIFS(REZTxCost_2!P:P,REZTxCost_2!$A:$A,$B$10)/1000</f>
        <v>30.278547245517622</v>
      </c>
      <c r="X17" s="14">
        <f>SUMIFS(REZTxCost_2!Q:Q,REZTxCost_2!$A:$A,$B$10)/1000</f>
        <v>139.56756196592156</v>
      </c>
      <c r="Y17" s="14">
        <f>SUMIFS(REZTxCost_2!R:R,REZTxCost_2!$A:$A,$B$10)/1000</f>
        <v>148.84289881197415</v>
      </c>
      <c r="Z17" s="14">
        <f>SUMIFS(REZTxCost_2!S:S,REZTxCost_2!$A:$A,$B$10)/1000</f>
        <v>341.7334501765871</v>
      </c>
      <c r="AA17" s="14">
        <f>SUMIFS(REZTxCost_2!T:T,REZTxCost_2!$A:$A,$B$10)/1000</f>
        <v>341.7334501765871</v>
      </c>
      <c r="AB17" s="14">
        <f>SUMIFS(REZTxCost_2!U:U,REZTxCost_2!$A:$A,$B$10)/1000</f>
        <v>395.34661270505592</v>
      </c>
      <c r="AC17" s="14">
        <f>SUMIFS(REZTxCost_2!V:V,REZTxCost_2!$A:$A,$B$10)/1000</f>
        <v>440.21107309380881</v>
      </c>
      <c r="AD17" s="14">
        <f>SUMIFS(REZTxCost_2!W:W,REZTxCost_2!$A:$A,$B$10)/1000</f>
        <v>440.21107309380881</v>
      </c>
    </row>
    <row r="18" spans="1:31">
      <c r="F18" s="42"/>
      <c r="H18" s="69" t="s">
        <v>106</v>
      </c>
      <c r="I18" s="14">
        <f t="shared" si="0"/>
        <v>53.479418387296199</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25.326298816993759</v>
      </c>
      <c r="X18" s="14">
        <f>SUMIFS(DSPCost_2!Q:Q,DSPCost_2!$A:$A,$B$10)/1000</f>
        <v>10.125729094316158</v>
      </c>
      <c r="Y18" s="14">
        <f>SUMIFS(DSPCost_2!R:R,DSPCost_2!$A:$A,$B$10)/1000</f>
        <v>1.5052616965816501</v>
      </c>
      <c r="Z18" s="14">
        <f>SUMIFS(DSPCost_2!S:S,DSPCost_2!$A:$A,$B$10)/1000</f>
        <v>12.6695540428548</v>
      </c>
      <c r="AA18" s="14">
        <f>SUMIFS(DSPCost_2!T:T,DSPCost_2!$A:$A,$B$10)/1000</f>
        <v>0</v>
      </c>
      <c r="AB18" s="14">
        <f>SUMIFS(DSPCost_2!U:U,DSPCost_2!$A:$A,$B$10)/1000</f>
        <v>23.924970885641699</v>
      </c>
      <c r="AC18" s="14">
        <f>SUMIFS(DSPCost_2!V:V,DSPCost_2!$A:$A,$B$10)/1000</f>
        <v>37.561913244393317</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3903.3221698012403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771.14706925963844</v>
      </c>
      <c r="Y20" s="14">
        <f>SUMIFS(ICTxCost_2!R:R,ICTxCost_2!$A:$A,$B$10)/1000</f>
        <v>771.14706925963844</v>
      </c>
      <c r="Z20" s="14">
        <f>SUMIFS(ICTxCost_2!S:S,ICTxCost_2!$A:$A,$B$10)/1000</f>
        <v>771.14706925963844</v>
      </c>
      <c r="AA20" s="14">
        <f>SUMIFS(ICTxCost_2!T:T,ICTxCost_2!$A:$A,$B$10)/1000</f>
        <v>771.14706925963844</v>
      </c>
      <c r="AB20" s="14">
        <f>SUMIFS(ICTxCost_2!U:U,ICTxCost_2!$A:$A,$B$10)/1000</f>
        <v>771.14706925963844</v>
      </c>
      <c r="AC20" s="14">
        <f>SUMIFS(ICTxCost_2!V:V,ICTxCost_2!$A:$A,$B$10)/1000</f>
        <v>771.14706925963844</v>
      </c>
      <c r="AD20" s="14">
        <f>SUMIFS(ICTxCost_2!W:W,ICTxCost_2!$A:$A,$B$10)/1000</f>
        <v>771.14706925963844</v>
      </c>
    </row>
    <row r="21" spans="1:31">
      <c r="H21" s="75" t="s">
        <v>109</v>
      </c>
      <c r="I21" s="16">
        <f t="shared" ref="I21:AD21" si="1">SUM(I13:I20)</f>
        <v>86665.569221978833</v>
      </c>
      <c r="J21" s="79">
        <f t="shared" si="1"/>
        <v>6908.2127565821747</v>
      </c>
      <c r="K21" s="79">
        <f t="shared" si="1"/>
        <v>7034.9893235259779</v>
      </c>
      <c r="L21" s="79">
        <f t="shared" si="1"/>
        <v>6707.6337196452159</v>
      </c>
      <c r="M21" s="16">
        <f t="shared" si="1"/>
        <v>8096.4082233934059</v>
      </c>
      <c r="N21" s="16">
        <f t="shared" si="1"/>
        <v>7145.6066932874728</v>
      </c>
      <c r="O21" s="16">
        <f t="shared" si="1"/>
        <v>7315.6869510004708</v>
      </c>
      <c r="P21" s="16">
        <f t="shared" si="1"/>
        <v>8032.5165794852137</v>
      </c>
      <c r="Q21" s="16">
        <f t="shared" si="1"/>
        <v>7410.1478693921563</v>
      </c>
      <c r="R21" s="16">
        <f t="shared" si="1"/>
        <v>7533.6311357422701</v>
      </c>
      <c r="S21" s="16">
        <f t="shared" si="1"/>
        <v>8160.2672206931938</v>
      </c>
      <c r="T21" s="16">
        <f t="shared" si="1"/>
        <v>8321.0528265780395</v>
      </c>
      <c r="U21" s="16">
        <f t="shared" si="1"/>
        <v>8936.0739681369214</v>
      </c>
      <c r="V21" s="16">
        <f t="shared" si="1"/>
        <v>8090.9957251487385</v>
      </c>
      <c r="W21" s="16">
        <f t="shared" si="1"/>
        <v>8081.3190731126106</v>
      </c>
      <c r="X21" s="16">
        <f t="shared" si="1"/>
        <v>9837.8178452020729</v>
      </c>
      <c r="Y21" s="16">
        <f t="shared" si="1"/>
        <v>9615.1628027756906</v>
      </c>
      <c r="Z21" s="16">
        <f t="shared" si="1"/>
        <v>11486.941075680877</v>
      </c>
      <c r="AA21" s="16">
        <f t="shared" si="1"/>
        <v>10091.551057392177</v>
      </c>
      <c r="AB21" s="16">
        <f t="shared" si="1"/>
        <v>10325.98651540675</v>
      </c>
      <c r="AC21" s="16">
        <f t="shared" si="1"/>
        <v>11463.978198764878</v>
      </c>
      <c r="AD21" s="16">
        <f t="shared" si="1"/>
        <v>10547.694535459039</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5054.9934855853007</v>
      </c>
      <c r="V37" s="1">
        <f>SUMIFS(Capacity_2!Q:Q,Capacity_2!$A:$A,$B$29,Capacity_2!$B:$B,$H37)</f>
        <v>5580.6933062932994</v>
      </c>
      <c r="W37" s="1">
        <f>SUMIFS(Capacity_2!R:R,Capacity_2!$A:$A,$B$29,Capacity_2!$B:$B,$H37)</f>
        <v>9225.573204650902</v>
      </c>
      <c r="X37" s="1">
        <f>SUMIFS(Capacity_2!S:S,Capacity_2!$A:$A,$B$29,Capacity_2!$B:$B,$H37)</f>
        <v>9478.1880732870013</v>
      </c>
      <c r="Y37" s="1">
        <f>SUMIFS(Capacity_2!T:T,Capacity_2!$A:$A,$B$29,Capacity_2!$B:$B,$H37)</f>
        <v>10602.635766933601</v>
      </c>
      <c r="Z37" s="1">
        <f>SUMIFS(Capacity_2!U:U,Capacity_2!$A:$A,$B$29,Capacity_2!$B:$B,$H37)</f>
        <v>11087.0759761597</v>
      </c>
      <c r="AA37" s="1">
        <f>SUMIFS(Capacity_2!V:V,Capacity_2!$A:$A,$B$29,Capacity_2!$B:$B,$H37)</f>
        <v>11512.366865512502</v>
      </c>
      <c r="AB37" s="1">
        <f>SUMIFS(Capacity_2!W:W,Capacity_2!$A:$A,$B$29,Capacity_2!$B:$B,$H37)</f>
        <v>12541.0765081012</v>
      </c>
      <c r="AC37" s="1">
        <f>SUMIFS(Capacity_2!X:X,Capacity_2!$A:$A,$B$29,Capacity_2!$B:$B,$H37)</f>
        <v>13912.886948277599</v>
      </c>
    </row>
    <row r="38" spans="1:30">
      <c r="H38" s="76" t="s">
        <v>119</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11960.682153909998</v>
      </c>
      <c r="P39" s="1">
        <f>SUMIFS(Capacity_2!K:K,Capacity_2!$A:$A,$B$29,Capacity_2!$B:$B,$H39)</f>
        <v>13693.829870789999</v>
      </c>
      <c r="Q39" s="1">
        <f>SUMIFS(Capacity_2!L:L,Capacity_2!$A:$A,$B$29,Capacity_2!$B:$B,$H39)</f>
        <v>14535.517995769998</v>
      </c>
      <c r="R39" s="1">
        <f>SUMIFS(Capacity_2!M:M,Capacity_2!$A:$A,$B$29,Capacity_2!$B:$B,$H39)</f>
        <v>14489.517995769998</v>
      </c>
      <c r="S39" s="1">
        <f>SUMIFS(Capacity_2!N:N,Capacity_2!$A:$A,$B$29,Capacity_2!$B:$B,$H39)</f>
        <v>14489.517995769998</v>
      </c>
      <c r="T39" s="1">
        <f>SUMIFS(Capacity_2!O:O,Capacity_2!$A:$A,$B$29,Capacity_2!$B:$B,$H39)</f>
        <v>16299.917033489999</v>
      </c>
      <c r="U39" s="1">
        <f>SUMIFS(Capacity_2!P:P,Capacity_2!$A:$A,$B$29,Capacity_2!$B:$B,$H39)</f>
        <v>16221.217033489998</v>
      </c>
      <c r="V39" s="1">
        <f>SUMIFS(Capacity_2!Q:Q,Capacity_2!$A:$A,$B$29,Capacity_2!$B:$B,$H39)</f>
        <v>16221.217033489998</v>
      </c>
      <c r="W39" s="1">
        <f>SUMIFS(Capacity_2!R:R,Capacity_2!$A:$A,$B$29,Capacity_2!$B:$B,$H39)</f>
        <v>21148.368497999996</v>
      </c>
      <c r="X39" s="1">
        <f>SUMIFS(Capacity_2!S:S,Capacity_2!$A:$A,$B$29,Capacity_2!$B:$B,$H39)</f>
        <v>22029.063394609999</v>
      </c>
      <c r="Y39" s="1">
        <f>SUMIFS(Capacity_2!T:T,Capacity_2!$A:$A,$B$29,Capacity_2!$B:$B,$H39)</f>
        <v>26051.116349929998</v>
      </c>
      <c r="Z39" s="1">
        <f>SUMIFS(Capacity_2!U:U,Capacity_2!$A:$A,$B$29,Capacity_2!$B:$B,$H39)</f>
        <v>25442.116349929998</v>
      </c>
      <c r="AA39" s="1">
        <f>SUMIFS(Capacity_2!V:V,Capacity_2!$A:$A,$B$29,Capacity_2!$B:$B,$H39)</f>
        <v>25671.767176429999</v>
      </c>
      <c r="AB39" s="1">
        <f>SUMIFS(Capacity_2!W:W,Capacity_2!$A:$A,$B$29,Capacity_2!$B:$B,$H39)</f>
        <v>25295.935072729997</v>
      </c>
      <c r="AC39" s="1">
        <f>SUMIFS(Capacity_2!X:X,Capacity_2!$A:$A,$B$29,Capacity_2!$B:$B,$H39)</f>
        <v>25247.635072729998</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8157.1640854500001</v>
      </c>
      <c r="P40" s="1">
        <f>SUMIFS(Capacity_2!K:K,Capacity_2!$A:$A,$B$29,Capacity_2!$B:$B,$H40)</f>
        <v>8406.4359804200012</v>
      </c>
      <c r="Q40" s="1">
        <f>SUMIFS(Capacity_2!L:L,Capacity_2!$A:$A,$B$29,Capacity_2!$B:$B,$H40)</f>
        <v>8681.1313710699997</v>
      </c>
      <c r="R40" s="1">
        <f>SUMIFS(Capacity_2!M:M,Capacity_2!$A:$A,$B$29,Capacity_2!$B:$B,$H40)</f>
        <v>9371.2306754500005</v>
      </c>
      <c r="S40" s="1">
        <f>SUMIFS(Capacity_2!N:N,Capacity_2!$A:$A,$B$29,Capacity_2!$B:$B,$H40)</f>
        <v>9371.2306754500005</v>
      </c>
      <c r="T40" s="1">
        <f>SUMIFS(Capacity_2!O:O,Capacity_2!$A:$A,$B$29,Capacity_2!$B:$B,$H40)</f>
        <v>13949.108938809999</v>
      </c>
      <c r="U40" s="1">
        <f>SUMIFS(Capacity_2!P:P,Capacity_2!$A:$A,$B$29,Capacity_2!$B:$B,$H40)</f>
        <v>14494.58305164</v>
      </c>
      <c r="V40" s="1">
        <f>SUMIFS(Capacity_2!Q:Q,Capacity_2!$A:$A,$B$29,Capacity_2!$B:$B,$H40)</f>
        <v>14494.58305164</v>
      </c>
      <c r="W40" s="1">
        <f>SUMIFS(Capacity_2!R:R,Capacity_2!$A:$A,$B$29,Capacity_2!$B:$B,$H40)</f>
        <v>17232.496810929999</v>
      </c>
      <c r="X40" s="1">
        <f>SUMIFS(Capacity_2!S:S,Capacity_2!$A:$A,$B$29,Capacity_2!$B:$B,$H40)</f>
        <v>17457.30631425</v>
      </c>
      <c r="Y40" s="1">
        <f>SUMIFS(Capacity_2!T:T,Capacity_2!$A:$A,$B$29,Capacity_2!$B:$B,$H40)</f>
        <v>18763.121305329998</v>
      </c>
      <c r="Z40" s="1">
        <f>SUMIFS(Capacity_2!U:U,Capacity_2!$A:$A,$B$29,Capacity_2!$B:$B,$H40)</f>
        <v>18612.821305329999</v>
      </c>
      <c r="AA40" s="1">
        <f>SUMIFS(Capacity_2!V:V,Capacity_2!$A:$A,$B$29,Capacity_2!$B:$B,$H40)</f>
        <v>18797.531156649999</v>
      </c>
      <c r="AB40" s="1">
        <f>SUMIFS(Capacity_2!W:W,Capacity_2!$A:$A,$B$29,Capacity_2!$B:$B,$H40)</f>
        <v>20322.233003499998</v>
      </c>
      <c r="AC40" s="1">
        <f>SUMIFS(Capacity_2!X:X,Capacity_2!$A:$A,$B$29,Capacity_2!$B:$B,$H40)</f>
        <v>20322.233003499998</v>
      </c>
    </row>
    <row r="41" spans="1:30">
      <c r="H41" s="77" t="s">
        <v>122</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123</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40017.033008947983</v>
      </c>
      <c r="T42" s="1">
        <f t="shared" si="2"/>
        <v>36638.475986355654</v>
      </c>
      <c r="U42" s="1">
        <f t="shared" si="2"/>
        <v>37410.225756172789</v>
      </c>
      <c r="V42" s="1">
        <f t="shared" si="2"/>
        <v>37867.333375740622</v>
      </c>
      <c r="W42" s="1">
        <f t="shared" si="2"/>
        <v>36206.817919392866</v>
      </c>
      <c r="X42" s="1">
        <f t="shared" si="2"/>
        <v>35809.618498530697</v>
      </c>
      <c r="Y42" s="1">
        <f t="shared" si="2"/>
        <v>35220.345203391917</v>
      </c>
      <c r="Z42" s="1">
        <f t="shared" si="2"/>
        <v>35753.943164643264</v>
      </c>
      <c r="AA42" s="1">
        <f t="shared" si="2"/>
        <v>35150.628244726686</v>
      </c>
      <c r="AB42" s="1">
        <f t="shared" si="2"/>
        <v>36112.26610662818</v>
      </c>
      <c r="AC42" s="1">
        <f t="shared" si="2"/>
        <v>37536.893955351668</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97441.080096606631</v>
      </c>
      <c r="J51" s="1">
        <f>SUMIFS(Generation_2!D:D,Generation_2!$A:$A,$B$48,Generation_2!$B:$B,$H51)</f>
        <v>94553.062036798103</v>
      </c>
      <c r="K51" s="1">
        <f>SUMIFS(Generation_2!E:E,Generation_2!$A:$A,$B$48,Generation_2!$B:$B,$H51)</f>
        <v>95146.365099436298</v>
      </c>
      <c r="L51" s="1">
        <f>SUMIFS(Generation_2!F:F,Generation_2!$A:$A,$B$48,Generation_2!$B:$B,$H51)</f>
        <v>91700.475472910242</v>
      </c>
      <c r="M51" s="1">
        <f>SUMIFS(Generation_2!G:G,Generation_2!$A:$A,$B$48,Generation_2!$B:$B,$H51)</f>
        <v>88656.73025505495</v>
      </c>
      <c r="N51" s="1">
        <f>SUMIFS(Generation_2!H:H,Generation_2!$A:$A,$B$48,Generation_2!$B:$B,$H51)</f>
        <v>83973.169377702667</v>
      </c>
      <c r="O51" s="1">
        <f>SUMIFS(Generation_2!I:I,Generation_2!$A:$A,$B$48,Generation_2!$B:$B,$H51)</f>
        <v>88012.888671462933</v>
      </c>
      <c r="P51" s="1">
        <f>SUMIFS(Generation_2!J:J,Generation_2!$A:$A,$B$48,Generation_2!$B:$B,$H51)</f>
        <v>77477.99075830591</v>
      </c>
      <c r="Q51" s="1">
        <f>SUMIFS(Generation_2!K:K,Generation_2!$A:$A,$B$48,Generation_2!$B:$B,$H51)</f>
        <v>77155.127809117723</v>
      </c>
      <c r="R51" s="1">
        <f>SUMIFS(Generation_2!L:L,Generation_2!$A:$A,$B$48,Generation_2!$B:$B,$H51)</f>
        <v>83065.248660411133</v>
      </c>
      <c r="S51" s="1">
        <f>SUMIFS(Generation_2!M:M,Generation_2!$A:$A,$B$48,Generation_2!$B:$B,$H51)</f>
        <v>79722.233032912394</v>
      </c>
      <c r="T51" s="1">
        <f>SUMIFS(Generation_2!N:N,Generation_2!$A:$A,$B$48,Generation_2!$B:$B,$H51)</f>
        <v>71450.34510519859</v>
      </c>
      <c r="U51" s="1">
        <f>SUMIFS(Generation_2!O:O,Generation_2!$A:$A,$B$48,Generation_2!$B:$B,$H51)</f>
        <v>73158.267626906381</v>
      </c>
      <c r="V51" s="1">
        <f>SUMIFS(Generation_2!P:P,Generation_2!$A:$A,$B$48,Generation_2!$B:$B,$H51)</f>
        <v>71659.653693302505</v>
      </c>
      <c r="W51" s="1">
        <f>SUMIFS(Generation_2!Q:Q,Generation_2!$A:$A,$B$48,Generation_2!$B:$B,$H51)</f>
        <v>47410.504240906201</v>
      </c>
      <c r="X51" s="1">
        <f>SUMIFS(Generation_2!R:R,Generation_2!$A:$A,$B$48,Generation_2!$B:$B,$H51)</f>
        <v>42587.093338716659</v>
      </c>
      <c r="Y51" s="1">
        <f>SUMIFS(Generation_2!S:S,Generation_2!$A:$A,$B$48,Generation_2!$B:$B,$H51)</f>
        <v>33717.267343197847</v>
      </c>
      <c r="Z51" s="1">
        <f>SUMIFS(Generation_2!T:T,Generation_2!$A:$A,$B$48,Generation_2!$B:$B,$H51)</f>
        <v>34716.720536969478</v>
      </c>
      <c r="AA51" s="1">
        <f>SUMIFS(Generation_2!U:U,Generation_2!$A:$A,$B$48,Generation_2!$B:$B,$H51)</f>
        <v>35200.724678549355</v>
      </c>
      <c r="AB51" s="1">
        <f>SUMIFS(Generation_2!V:V,Generation_2!$A:$A,$B$48,Generation_2!$B:$B,$H51)</f>
        <v>34162.521149652006</v>
      </c>
      <c r="AC51" s="1">
        <f>SUMIFS(Generation_2!W:W,Generation_2!$A:$A,$B$48,Generation_2!$B:$B,$H51)</f>
        <v>34141.493390743155</v>
      </c>
      <c r="AE51" s="64"/>
      <c r="AF51" s="64"/>
    </row>
    <row r="52" spans="8:32">
      <c r="H52" s="69" t="s">
        <v>114</v>
      </c>
      <c r="I52" s="1">
        <f>SUMIFS(Generation_2!C:C,Generation_2!$A:$A,$B$48,Generation_2!$B:$B,$H52)</f>
        <v>31943.022856576266</v>
      </c>
      <c r="J52" s="1">
        <f>SUMIFS(Generation_2!D:D,Generation_2!$A:$A,$B$48,Generation_2!$B:$B,$H52)</f>
        <v>33622.333319301863</v>
      </c>
      <c r="K52" s="1">
        <f>SUMIFS(Generation_2!E:E,Generation_2!$A:$A,$B$48,Generation_2!$B:$B,$H52)</f>
        <v>33510.640882240798</v>
      </c>
      <c r="L52" s="1">
        <f>SUMIFS(Generation_2!F:F,Generation_2!$A:$A,$B$48,Generation_2!$B:$B,$H52)</f>
        <v>34163.178874315825</v>
      </c>
      <c r="M52" s="1">
        <f>SUMIFS(Generation_2!G:G,Generation_2!$A:$A,$B$48,Generation_2!$B:$B,$H52)</f>
        <v>34005.917859207148</v>
      </c>
      <c r="N52" s="1">
        <f>SUMIFS(Generation_2!H:H,Generation_2!$A:$A,$B$48,Generation_2!$B:$B,$H52)</f>
        <v>32916.875248031807</v>
      </c>
      <c r="O52" s="1">
        <f>SUMIFS(Generation_2!I:I,Generation_2!$A:$A,$B$48,Generation_2!$B:$B,$H52)</f>
        <v>33487.652418284641</v>
      </c>
      <c r="P52" s="1">
        <f>SUMIFS(Generation_2!J:J,Generation_2!$A:$A,$B$48,Generation_2!$B:$B,$H52)</f>
        <v>32296.838027753143</v>
      </c>
      <c r="Q52" s="1">
        <f>SUMIFS(Generation_2!K:K,Generation_2!$A:$A,$B$48,Generation_2!$B:$B,$H52)</f>
        <v>30181.502960087724</v>
      </c>
      <c r="R52" s="1">
        <f>SUMIFS(Generation_2!L:L,Generation_2!$A:$A,$B$48,Generation_2!$B:$B,$H52)</f>
        <v>28207.656547114362</v>
      </c>
      <c r="S52" s="1">
        <f>SUMIFS(Generation_2!M:M,Generation_2!$A:$A,$B$48,Generation_2!$B:$B,$H52)</f>
        <v>24938.391869387422</v>
      </c>
      <c r="T52" s="1">
        <f>SUMIFS(Generation_2!N:N,Generation_2!$A:$A,$B$48,Generation_2!$B:$B,$H52)</f>
        <v>22065.309044660811</v>
      </c>
      <c r="U52" s="1">
        <f>SUMIFS(Generation_2!O:O,Generation_2!$A:$A,$B$48,Generation_2!$B:$B,$H52)</f>
        <v>22405.397683317489</v>
      </c>
      <c r="V52" s="1">
        <f>SUMIFS(Generation_2!P:P,Generation_2!$A:$A,$B$48,Generation_2!$B:$B,$H52)</f>
        <v>21840.604809237047</v>
      </c>
      <c r="W52" s="1">
        <f>SUMIFS(Generation_2!Q:Q,Generation_2!$A:$A,$B$48,Generation_2!$B:$B,$H52)</f>
        <v>21403.363131283681</v>
      </c>
      <c r="X52" s="1">
        <f>SUMIFS(Generation_2!R:R,Generation_2!$A:$A,$B$48,Generation_2!$B:$B,$H52)</f>
        <v>21090.5400497991</v>
      </c>
      <c r="Y52" s="1">
        <f>SUMIFS(Generation_2!S:S,Generation_2!$A:$A,$B$48,Generation_2!$B:$B,$H52)</f>
        <v>21283.250194803572</v>
      </c>
      <c r="Z52" s="1">
        <f>SUMIFS(Generation_2!T:T,Generation_2!$A:$A,$B$48,Generation_2!$B:$B,$H52)</f>
        <v>21662.305804315482</v>
      </c>
      <c r="AA52" s="1">
        <f>SUMIFS(Generation_2!U:U,Generation_2!$A:$A,$B$48,Generation_2!$B:$B,$H52)</f>
        <v>22005.569774504831</v>
      </c>
      <c r="AB52" s="1">
        <f>SUMIFS(Generation_2!V:V,Generation_2!$A:$A,$B$48,Generation_2!$B:$B,$H52)</f>
        <v>22089.559555170617</v>
      </c>
      <c r="AC52" s="1">
        <f>SUMIFS(Generation_2!W:W,Generation_2!$A:$A,$B$48,Generation_2!$B:$B,$H52)</f>
        <v>21150.2875272165</v>
      </c>
      <c r="AE52" s="64"/>
      <c r="AF52" s="64"/>
    </row>
    <row r="53" spans="8:32">
      <c r="H53" s="69" t="s">
        <v>115</v>
      </c>
      <c r="I53" s="1">
        <f>SUMIFS(Generation_2!C:C,Generation_2!$A:$A,$B$48,Generation_2!$B:$B,$H53)</f>
        <v>3143.0282842227443</v>
      </c>
      <c r="J53" s="1">
        <f>SUMIFS(Generation_2!D:D,Generation_2!$A:$A,$B$48,Generation_2!$B:$B,$H53)</f>
        <v>3139.0214366095829</v>
      </c>
      <c r="K53" s="1">
        <f>SUMIFS(Generation_2!E:E,Generation_2!$A:$A,$B$48,Generation_2!$B:$B,$H53)</f>
        <v>2998.6431108683819</v>
      </c>
      <c r="L53" s="1">
        <f>SUMIFS(Generation_2!F:F,Generation_2!$A:$A,$B$48,Generation_2!$B:$B,$H53)</f>
        <v>1929.7400737833286</v>
      </c>
      <c r="M53" s="1">
        <f>SUMIFS(Generation_2!G:G,Generation_2!$A:$A,$B$48,Generation_2!$B:$B,$H53)</f>
        <v>1932.1500193780309</v>
      </c>
      <c r="N53" s="1">
        <f>SUMIFS(Generation_2!H:H,Generation_2!$A:$A,$B$48,Generation_2!$B:$B,$H53)</f>
        <v>1926.3581232610341</v>
      </c>
      <c r="O53" s="1">
        <f>SUMIFS(Generation_2!I:I,Generation_2!$A:$A,$B$48,Generation_2!$B:$B,$H53)</f>
        <v>1931.8718346178621</v>
      </c>
      <c r="P53" s="1">
        <f>SUMIFS(Generation_2!J:J,Generation_2!$A:$A,$B$48,Generation_2!$B:$B,$H53)</f>
        <v>1878.8398388419739</v>
      </c>
      <c r="Q53" s="1">
        <f>SUMIFS(Generation_2!K:K,Generation_2!$A:$A,$B$48,Generation_2!$B:$B,$H53)</f>
        <v>1882.2558736042479</v>
      </c>
      <c r="R53" s="1">
        <f>SUMIFS(Generation_2!L:L,Generation_2!$A:$A,$B$48,Generation_2!$B:$B,$H53)</f>
        <v>1883.5551720043386</v>
      </c>
      <c r="S53" s="1">
        <f>SUMIFS(Generation_2!M:M,Generation_2!$A:$A,$B$48,Generation_2!$B:$B,$H53)</f>
        <v>1888.7260530435217</v>
      </c>
      <c r="T53" s="1">
        <f>SUMIFS(Generation_2!N:N,Generation_2!$A:$A,$B$48,Generation_2!$B:$B,$H53)</f>
        <v>2784.1181973509265</v>
      </c>
      <c r="U53" s="1">
        <f>SUMIFS(Generation_2!O:O,Generation_2!$A:$A,$B$48,Generation_2!$B:$B,$H53)</f>
        <v>2414.4851809643119</v>
      </c>
      <c r="V53" s="1">
        <f>SUMIFS(Generation_2!P:P,Generation_2!$A:$A,$B$48,Generation_2!$B:$B,$H53)</f>
        <v>1889.2502454553005</v>
      </c>
      <c r="W53" s="1">
        <f>SUMIFS(Generation_2!Q:Q,Generation_2!$A:$A,$B$48,Generation_2!$B:$B,$H53)</f>
        <v>3325.3933520339669</v>
      </c>
      <c r="X53" s="1">
        <f>SUMIFS(Generation_2!R:R,Generation_2!$A:$A,$B$48,Generation_2!$B:$B,$H53)</f>
        <v>3092.4368931108393</v>
      </c>
      <c r="Y53" s="1">
        <f>SUMIFS(Generation_2!S:S,Generation_2!$A:$A,$B$48,Generation_2!$B:$B,$H53)</f>
        <v>5920.4588135595559</v>
      </c>
      <c r="Z53" s="1">
        <f>SUMIFS(Generation_2!T:T,Generation_2!$A:$A,$B$48,Generation_2!$B:$B,$H53)</f>
        <v>3235.3915322488347</v>
      </c>
      <c r="AA53" s="1">
        <f>SUMIFS(Generation_2!U:U,Generation_2!$A:$A,$B$48,Generation_2!$B:$B,$H53)</f>
        <v>3020.7723662098911</v>
      </c>
      <c r="AB53" s="1">
        <f>SUMIFS(Generation_2!V:V,Generation_2!$A:$A,$B$48,Generation_2!$B:$B,$H53)</f>
        <v>4930.630000535084</v>
      </c>
      <c r="AC53" s="1">
        <f>SUMIFS(Generation_2!W:W,Generation_2!$A:$A,$B$48,Generation_2!$B:$B,$H53)</f>
        <v>2722.417275870383</v>
      </c>
      <c r="AE53" s="64"/>
      <c r="AF53" s="64"/>
    </row>
    <row r="54" spans="8:32">
      <c r="H54" s="69" t="s">
        <v>116</v>
      </c>
      <c r="I54" s="1">
        <f>SUMIFS(Generation_2!C:C,Generation_2!$A:$A,$B$48,Generation_2!$B:$B,$H54)</f>
        <v>112.36636252771592</v>
      </c>
      <c r="J54" s="1">
        <f>SUMIFS(Generation_2!D:D,Generation_2!$A:$A,$B$48,Generation_2!$B:$B,$H54)</f>
        <v>94.95338789728207</v>
      </c>
      <c r="K54" s="1">
        <f>SUMIFS(Generation_2!E:E,Generation_2!$A:$A,$B$48,Generation_2!$B:$B,$H54)</f>
        <v>157.25952700192173</v>
      </c>
      <c r="L54" s="1">
        <f>SUMIFS(Generation_2!F:F,Generation_2!$A:$A,$B$48,Generation_2!$B:$B,$H54)</f>
        <v>57.740174523997133</v>
      </c>
      <c r="M54" s="1">
        <f>SUMIFS(Generation_2!G:G,Generation_2!$A:$A,$B$48,Generation_2!$B:$B,$H54)</f>
        <v>29.769179590394032</v>
      </c>
      <c r="N54" s="1">
        <f>SUMIFS(Generation_2!H:H,Generation_2!$A:$A,$B$48,Generation_2!$B:$B,$H54)</f>
        <v>9.2340943327640002</v>
      </c>
      <c r="O54" s="1">
        <f>SUMIFS(Generation_2!I:I,Generation_2!$A:$A,$B$48,Generation_2!$B:$B,$H54)</f>
        <v>9.2399627253361043</v>
      </c>
      <c r="P54" s="1">
        <f>SUMIFS(Generation_2!J:J,Generation_2!$A:$A,$B$48,Generation_2!$B:$B,$H54)</f>
        <v>30.704359000648935</v>
      </c>
      <c r="Q54" s="1">
        <f>SUMIFS(Generation_2!K:K,Generation_2!$A:$A,$B$48,Generation_2!$B:$B,$H54)</f>
        <v>37.67713866422865</v>
      </c>
      <c r="R54" s="1">
        <f>SUMIFS(Generation_2!L:L,Generation_2!$A:$A,$B$48,Generation_2!$B:$B,$H54)</f>
        <v>34.258595284883945</v>
      </c>
      <c r="S54" s="1">
        <f>SUMIFS(Generation_2!M:M,Generation_2!$A:$A,$B$48,Generation_2!$B:$B,$H54)</f>
        <v>46.918626426750713</v>
      </c>
      <c r="T54" s="1">
        <f>SUMIFS(Generation_2!N:N,Generation_2!$A:$A,$B$48,Generation_2!$B:$B,$H54)</f>
        <v>176.35373204178916</v>
      </c>
      <c r="U54" s="1">
        <f>SUMIFS(Generation_2!O:O,Generation_2!$A:$A,$B$48,Generation_2!$B:$B,$H54)</f>
        <v>83.233215427226696</v>
      </c>
      <c r="V54" s="1">
        <f>SUMIFS(Generation_2!P:P,Generation_2!$A:$A,$B$48,Generation_2!$B:$B,$H54)</f>
        <v>102.03065475759206</v>
      </c>
      <c r="W54" s="1">
        <f>SUMIFS(Generation_2!Q:Q,Generation_2!$A:$A,$B$48,Generation_2!$B:$B,$H54)</f>
        <v>181.08187685384095</v>
      </c>
      <c r="X54" s="1">
        <f>SUMIFS(Generation_2!R:R,Generation_2!$A:$A,$B$48,Generation_2!$B:$B,$H54)</f>
        <v>240.76966840225347</v>
      </c>
      <c r="Y54" s="1">
        <f>SUMIFS(Generation_2!S:S,Generation_2!$A:$A,$B$48,Generation_2!$B:$B,$H54)</f>
        <v>1776.5514086370706</v>
      </c>
      <c r="Z54" s="1">
        <f>SUMIFS(Generation_2!T:T,Generation_2!$A:$A,$B$48,Generation_2!$B:$B,$H54)</f>
        <v>561.6274629618548</v>
      </c>
      <c r="AA54" s="1">
        <f>SUMIFS(Generation_2!U:U,Generation_2!$A:$A,$B$48,Generation_2!$B:$B,$H54)</f>
        <v>327.70376463050587</v>
      </c>
      <c r="AB54" s="1">
        <f>SUMIFS(Generation_2!V:V,Generation_2!$A:$A,$B$48,Generation_2!$B:$B,$H54)</f>
        <v>1286.1527884939194</v>
      </c>
      <c r="AC54" s="1">
        <f>SUMIFS(Generation_2!W:W,Generation_2!$A:$A,$B$48,Generation_2!$B:$B,$H54)</f>
        <v>207.24263398452652</v>
      </c>
      <c r="AE54" s="64"/>
      <c r="AF54" s="64"/>
    </row>
    <row r="55" spans="8:32">
      <c r="H55" s="69" t="s">
        <v>117</v>
      </c>
      <c r="I55" s="1">
        <f>SUMIFS(Generation_2!C:C,Generation_2!$A:$A,$B$48,Generation_2!$B:$B,$H55)</f>
        <v>15998.527037076212</v>
      </c>
      <c r="J55" s="1">
        <f>SUMIFS(Generation_2!D:D,Generation_2!$A:$A,$B$48,Generation_2!$B:$B,$H55)</f>
        <v>13174.879415591249</v>
      </c>
      <c r="K55" s="1">
        <f>SUMIFS(Generation_2!E:E,Generation_2!$A:$A,$B$48,Generation_2!$B:$B,$H55)</f>
        <v>13065.534777546869</v>
      </c>
      <c r="L55" s="1">
        <f>SUMIFS(Generation_2!F:F,Generation_2!$A:$A,$B$48,Generation_2!$B:$B,$H55)</f>
        <v>16241.08043594656</v>
      </c>
      <c r="M55" s="1">
        <f>SUMIFS(Generation_2!G:G,Generation_2!$A:$A,$B$48,Generation_2!$B:$B,$H55)</f>
        <v>13757.02766169043</v>
      </c>
      <c r="N55" s="1">
        <f>SUMIFS(Generation_2!H:H,Generation_2!$A:$A,$B$48,Generation_2!$B:$B,$H55)</f>
        <v>16079.247730444738</v>
      </c>
      <c r="O55" s="1">
        <f>SUMIFS(Generation_2!I:I,Generation_2!$A:$A,$B$48,Generation_2!$B:$B,$H55)</f>
        <v>9213.3053788441066</v>
      </c>
      <c r="P55" s="1">
        <f>SUMIFS(Generation_2!J:J,Generation_2!$A:$A,$B$48,Generation_2!$B:$B,$H55)</f>
        <v>17346.91002393559</v>
      </c>
      <c r="Q55" s="1">
        <f>SUMIFS(Generation_2!K:K,Generation_2!$A:$A,$B$48,Generation_2!$B:$B,$H55)</f>
        <v>15665.585462697065</v>
      </c>
      <c r="R55" s="1">
        <f>SUMIFS(Generation_2!L:L,Generation_2!$A:$A,$B$48,Generation_2!$B:$B,$H55)</f>
        <v>12105.916405736152</v>
      </c>
      <c r="S55" s="1">
        <f>SUMIFS(Generation_2!M:M,Generation_2!$A:$A,$B$48,Generation_2!$B:$B,$H55)</f>
        <v>15681.98315292734</v>
      </c>
      <c r="T55" s="1">
        <f>SUMIFS(Generation_2!N:N,Generation_2!$A:$A,$B$48,Generation_2!$B:$B,$H55)</f>
        <v>14252.926467505924</v>
      </c>
      <c r="U55" s="1">
        <f>SUMIFS(Generation_2!O:O,Generation_2!$A:$A,$B$48,Generation_2!$B:$B,$H55)</f>
        <v>13987.814753581551</v>
      </c>
      <c r="V55" s="1">
        <f>SUMIFS(Generation_2!P:P,Generation_2!$A:$A,$B$48,Generation_2!$B:$B,$H55)</f>
        <v>16223.86534148158</v>
      </c>
      <c r="W55" s="1">
        <f>SUMIFS(Generation_2!Q:Q,Generation_2!$A:$A,$B$48,Generation_2!$B:$B,$H55)</f>
        <v>14372.288405441577</v>
      </c>
      <c r="X55" s="1">
        <f>SUMIFS(Generation_2!R:R,Generation_2!$A:$A,$B$48,Generation_2!$B:$B,$H55)</f>
        <v>16291.072431464674</v>
      </c>
      <c r="Y55" s="1">
        <f>SUMIFS(Generation_2!S:S,Generation_2!$A:$A,$B$48,Generation_2!$B:$B,$H55)</f>
        <v>9879.0754051020267</v>
      </c>
      <c r="Z55" s="1">
        <f>SUMIFS(Generation_2!T:T,Generation_2!$A:$A,$B$48,Generation_2!$B:$B,$H55)</f>
        <v>17372.624700681361</v>
      </c>
      <c r="AA55" s="1">
        <f>SUMIFS(Generation_2!U:U,Generation_2!$A:$A,$B$48,Generation_2!$B:$B,$H55)</f>
        <v>15828.848290850947</v>
      </c>
      <c r="AB55" s="1">
        <f>SUMIFS(Generation_2!V:V,Generation_2!$A:$A,$B$48,Generation_2!$B:$B,$H55)</f>
        <v>12418.128034849344</v>
      </c>
      <c r="AC55" s="1">
        <f>SUMIFS(Generation_2!W:W,Generation_2!$A:$A,$B$48,Generation_2!$B:$B,$H55)</f>
        <v>15561.951564107048</v>
      </c>
      <c r="AE55" s="64"/>
      <c r="AF55" s="64"/>
    </row>
    <row r="56" spans="8:32">
      <c r="H56" s="69" t="s">
        <v>118</v>
      </c>
      <c r="I56" s="1">
        <f>SUMIFS(Generation_2!C:C,Generation_2!$A:$A,$B$48,Generation_2!$B:$B,$H56)</f>
        <v>175.52822677065626</v>
      </c>
      <c r="J56" s="1">
        <f>SUMIFS(Generation_2!D:D,Generation_2!$A:$A,$B$48,Generation_2!$B:$B,$H56)</f>
        <v>192.65237210029093</v>
      </c>
      <c r="K56" s="1">
        <f>SUMIFS(Generation_2!E:E,Generation_2!$A:$A,$B$48,Generation_2!$B:$B,$H56)</f>
        <v>168.25620736538471</v>
      </c>
      <c r="L56" s="1">
        <f>SUMIFS(Generation_2!F:F,Generation_2!$A:$A,$B$48,Generation_2!$B:$B,$H56)</f>
        <v>284.26032943352595</v>
      </c>
      <c r="M56" s="1">
        <f>SUMIFS(Generation_2!G:G,Generation_2!$A:$A,$B$48,Generation_2!$B:$B,$H56)</f>
        <v>636.59928035779853</v>
      </c>
      <c r="N56" s="1">
        <f>SUMIFS(Generation_2!H:H,Generation_2!$A:$A,$B$48,Generation_2!$B:$B,$H56)</f>
        <v>984.86162774197248</v>
      </c>
      <c r="O56" s="1">
        <f>SUMIFS(Generation_2!I:I,Generation_2!$A:$A,$B$48,Generation_2!$B:$B,$H56)</f>
        <v>1217.2385071415911</v>
      </c>
      <c r="P56" s="1">
        <f>SUMIFS(Generation_2!J:J,Generation_2!$A:$A,$B$48,Generation_2!$B:$B,$H56)</f>
        <v>978.88628759990615</v>
      </c>
      <c r="Q56" s="1">
        <f>SUMIFS(Generation_2!K:K,Generation_2!$A:$A,$B$48,Generation_2!$B:$B,$H56)</f>
        <v>851.01199691944498</v>
      </c>
      <c r="R56" s="1">
        <f>SUMIFS(Generation_2!L:L,Generation_2!$A:$A,$B$48,Generation_2!$B:$B,$H56)</f>
        <v>2290.3153202808203</v>
      </c>
      <c r="S56" s="1">
        <f>SUMIFS(Generation_2!M:M,Generation_2!$A:$A,$B$48,Generation_2!$B:$B,$H56)</f>
        <v>1185.6679333498914</v>
      </c>
      <c r="T56" s="1">
        <f>SUMIFS(Generation_2!N:N,Generation_2!$A:$A,$B$48,Generation_2!$B:$B,$H56)</f>
        <v>4605.4353428826971</v>
      </c>
      <c r="U56" s="1">
        <f>SUMIFS(Generation_2!O:O,Generation_2!$A:$A,$B$48,Generation_2!$B:$B,$H56)</f>
        <v>5743.5529050061205</v>
      </c>
      <c r="V56" s="1">
        <f>SUMIFS(Generation_2!P:P,Generation_2!$A:$A,$B$48,Generation_2!$B:$B,$H56)</f>
        <v>6036.6287452505267</v>
      </c>
      <c r="W56" s="1">
        <f>SUMIFS(Generation_2!Q:Q,Generation_2!$A:$A,$B$48,Generation_2!$B:$B,$H56)</f>
        <v>10463.873473801674</v>
      </c>
      <c r="X56" s="1">
        <f>SUMIFS(Generation_2!R:R,Generation_2!$A:$A,$B$48,Generation_2!$B:$B,$H56)</f>
        <v>10682.691750820632</v>
      </c>
      <c r="Y56" s="1">
        <f>SUMIFS(Generation_2!S:S,Generation_2!$A:$A,$B$48,Generation_2!$B:$B,$H56)</f>
        <v>12500.613350715041</v>
      </c>
      <c r="Z56" s="1">
        <f>SUMIFS(Generation_2!T:T,Generation_2!$A:$A,$B$48,Generation_2!$B:$B,$H56)</f>
        <v>12750.108712062616</v>
      </c>
      <c r="AA56" s="1">
        <f>SUMIFS(Generation_2!U:U,Generation_2!$A:$A,$B$48,Generation_2!$B:$B,$H56)</f>
        <v>12838.386470714713</v>
      </c>
      <c r="AB56" s="1">
        <f>SUMIFS(Generation_2!V:V,Generation_2!$A:$A,$B$48,Generation_2!$B:$B,$H56)</f>
        <v>15145.129496942151</v>
      </c>
      <c r="AC56" s="1">
        <f>SUMIFS(Generation_2!W:W,Generation_2!$A:$A,$B$48,Generation_2!$B:$B,$H56)</f>
        <v>16116.88168208075</v>
      </c>
      <c r="AE56" s="64"/>
      <c r="AF56" s="64"/>
    </row>
    <row r="57" spans="8:32">
      <c r="H57" s="69" t="s">
        <v>119</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120</v>
      </c>
      <c r="I58" s="1">
        <f>SUMIFS(Generation_2!C:C,Generation_2!$A:$A,$B$48,Generation_2!$B:$B,$H58)</f>
        <v>29308.954410992323</v>
      </c>
      <c r="J58" s="1">
        <f>SUMIFS(Generation_2!D:D,Generation_2!$A:$A,$B$48,Generation_2!$B:$B,$H58)</f>
        <v>30463.68191543693</v>
      </c>
      <c r="K58" s="1">
        <f>SUMIFS(Generation_2!E:E,Generation_2!$A:$A,$B$48,Generation_2!$B:$B,$H58)</f>
        <v>30624.673872182546</v>
      </c>
      <c r="L58" s="1">
        <f>SUMIFS(Generation_2!F:F,Generation_2!$A:$A,$B$48,Generation_2!$B:$B,$H58)</f>
        <v>31203.678864316556</v>
      </c>
      <c r="M58" s="1">
        <f>SUMIFS(Generation_2!G:G,Generation_2!$A:$A,$B$48,Generation_2!$B:$B,$H58)</f>
        <v>35604.004364824672</v>
      </c>
      <c r="N58" s="1">
        <f>SUMIFS(Generation_2!H:H,Generation_2!$A:$A,$B$48,Generation_2!$B:$B,$H58)</f>
        <v>37868.641229642264</v>
      </c>
      <c r="O58" s="1">
        <f>SUMIFS(Generation_2!I:I,Generation_2!$A:$A,$B$48,Generation_2!$B:$B,$H58)</f>
        <v>37356.620757134624</v>
      </c>
      <c r="P58" s="1">
        <f>SUMIFS(Generation_2!J:J,Generation_2!$A:$A,$B$48,Generation_2!$B:$B,$H58)</f>
        <v>43364.245101757442</v>
      </c>
      <c r="Q58" s="1">
        <f>SUMIFS(Generation_2!K:K,Generation_2!$A:$A,$B$48,Generation_2!$B:$B,$H58)</f>
        <v>46587.109633449174</v>
      </c>
      <c r="R58" s="1">
        <f>SUMIFS(Generation_2!L:L,Generation_2!$A:$A,$B$48,Generation_2!$B:$B,$H58)</f>
        <v>46038.517521927148</v>
      </c>
      <c r="S58" s="1">
        <f>SUMIFS(Generation_2!M:M,Generation_2!$A:$A,$B$48,Generation_2!$B:$B,$H58)</f>
        <v>48855.99179110815</v>
      </c>
      <c r="T58" s="1">
        <f>SUMIFS(Generation_2!N:N,Generation_2!$A:$A,$B$48,Generation_2!$B:$B,$H58)</f>
        <v>50817.944120874818</v>
      </c>
      <c r="U58" s="1">
        <f>SUMIFS(Generation_2!O:O,Generation_2!$A:$A,$B$48,Generation_2!$B:$B,$H58)</f>
        <v>50619.048297220797</v>
      </c>
      <c r="V58" s="1">
        <f>SUMIFS(Generation_2!P:P,Generation_2!$A:$A,$B$48,Generation_2!$B:$B,$H58)</f>
        <v>51407.826151077519</v>
      </c>
      <c r="W58" s="1">
        <f>SUMIFS(Generation_2!Q:Q,Generation_2!$A:$A,$B$48,Generation_2!$B:$B,$H58)</f>
        <v>69438.026923782993</v>
      </c>
      <c r="X58" s="1">
        <f>SUMIFS(Generation_2!R:R,Generation_2!$A:$A,$B$48,Generation_2!$B:$B,$H58)</f>
        <v>72833.075074647306</v>
      </c>
      <c r="Y58" s="1">
        <f>SUMIFS(Generation_2!S:S,Generation_2!$A:$A,$B$48,Generation_2!$B:$B,$H58)</f>
        <v>82209.744843646869</v>
      </c>
      <c r="Z58" s="1">
        <f>SUMIFS(Generation_2!T:T,Generation_2!$A:$A,$B$48,Generation_2!$B:$B,$H58)</f>
        <v>84525.563497835159</v>
      </c>
      <c r="AA58" s="1">
        <f>SUMIFS(Generation_2!U:U,Generation_2!$A:$A,$B$48,Generation_2!$B:$B,$H58)</f>
        <v>84820.426828256401</v>
      </c>
      <c r="AB58" s="1">
        <f>SUMIFS(Generation_2!V:V,Generation_2!$A:$A,$B$48,Generation_2!$B:$B,$H58)</f>
        <v>83299.274882671962</v>
      </c>
      <c r="AC58" s="1">
        <f>SUMIFS(Generation_2!W:W,Generation_2!$A:$A,$B$48,Generation_2!$B:$B,$H58)</f>
        <v>84007.523363816697</v>
      </c>
      <c r="AE58" s="64"/>
      <c r="AF58" s="64"/>
    </row>
    <row r="59" spans="8:32">
      <c r="H59" s="69" t="s">
        <v>121</v>
      </c>
      <c r="I59" s="1">
        <f>SUMIFS(Generation_2!C:C,Generation_2!$A:$A,$B$48,Generation_2!$B:$B,$H59)</f>
        <v>12774.527528157592</v>
      </c>
      <c r="J59" s="1">
        <f>SUMIFS(Generation_2!D:D,Generation_2!$A:$A,$B$48,Generation_2!$B:$B,$H59)</f>
        <v>15384.050673713742</v>
      </c>
      <c r="K59" s="1">
        <f>SUMIFS(Generation_2!E:E,Generation_2!$A:$A,$B$48,Generation_2!$B:$B,$H59)</f>
        <v>14970.455899979323</v>
      </c>
      <c r="L59" s="1">
        <f>SUMIFS(Generation_2!F:F,Generation_2!$A:$A,$B$48,Generation_2!$B:$B,$H59)</f>
        <v>15103.384441623804</v>
      </c>
      <c r="M59" s="1">
        <f>SUMIFS(Generation_2!G:G,Generation_2!$A:$A,$B$48,Generation_2!$B:$B,$H59)</f>
        <v>15930.337763658501</v>
      </c>
      <c r="N59" s="1">
        <f>SUMIFS(Generation_2!H:H,Generation_2!$A:$A,$B$48,Generation_2!$B:$B,$H59)</f>
        <v>17665.672670037835</v>
      </c>
      <c r="O59" s="1">
        <f>SUMIFS(Generation_2!I:I,Generation_2!$A:$A,$B$48,Generation_2!$B:$B,$H59)</f>
        <v>21332.012438995691</v>
      </c>
      <c r="P59" s="1">
        <f>SUMIFS(Generation_2!J:J,Generation_2!$A:$A,$B$48,Generation_2!$B:$B,$H59)</f>
        <v>18929.008263514595</v>
      </c>
      <c r="Q59" s="1">
        <f>SUMIFS(Generation_2!K:K,Generation_2!$A:$A,$B$48,Generation_2!$B:$B,$H59)</f>
        <v>20908.347552821357</v>
      </c>
      <c r="R59" s="1">
        <f>SUMIFS(Generation_2!L:L,Generation_2!$A:$A,$B$48,Generation_2!$B:$B,$H59)</f>
        <v>22934.87911920351</v>
      </c>
      <c r="S59" s="1">
        <f>SUMIFS(Generation_2!M:M,Generation_2!$A:$A,$B$48,Generation_2!$B:$B,$H59)</f>
        <v>23604.552560957487</v>
      </c>
      <c r="T59" s="1">
        <f>SUMIFS(Generation_2!N:N,Generation_2!$A:$A,$B$48,Generation_2!$B:$B,$H59)</f>
        <v>36701.167443976832</v>
      </c>
      <c r="U59" s="1">
        <f>SUMIFS(Generation_2!O:O,Generation_2!$A:$A,$B$48,Generation_2!$B:$B,$H59)</f>
        <v>36943.319065210453</v>
      </c>
      <c r="V59" s="1">
        <f>SUMIFS(Generation_2!P:P,Generation_2!$A:$A,$B$48,Generation_2!$B:$B,$H59)</f>
        <v>36527.717896929105</v>
      </c>
      <c r="W59" s="1">
        <f>SUMIFS(Generation_2!Q:Q,Generation_2!$A:$A,$B$48,Generation_2!$B:$B,$H59)</f>
        <v>45322.44186154331</v>
      </c>
      <c r="X59" s="1">
        <f>SUMIFS(Generation_2!R:R,Generation_2!$A:$A,$B$48,Generation_2!$B:$B,$H59)</f>
        <v>46151.034735903988</v>
      </c>
      <c r="Y59" s="1">
        <f>SUMIFS(Generation_2!S:S,Generation_2!$A:$A,$B$48,Generation_2!$B:$B,$H59)</f>
        <v>49499.858610354182</v>
      </c>
      <c r="Z59" s="1">
        <f>SUMIFS(Generation_2!T:T,Generation_2!$A:$A,$B$48,Generation_2!$B:$B,$H59)</f>
        <v>43222.009901763166</v>
      </c>
      <c r="AA59" s="1">
        <f>SUMIFS(Generation_2!U:U,Generation_2!$A:$A,$B$48,Generation_2!$B:$B,$H59)</f>
        <v>46049.685699295551</v>
      </c>
      <c r="AB59" s="1">
        <f>SUMIFS(Generation_2!V:V,Generation_2!$A:$A,$B$48,Generation_2!$B:$B,$H59)</f>
        <v>51091.689465945346</v>
      </c>
      <c r="AC59" s="1">
        <f>SUMIFS(Generation_2!W:W,Generation_2!$A:$A,$B$48,Generation_2!$B:$B,$H59)</f>
        <v>52708.638670978522</v>
      </c>
      <c r="AE59" s="64"/>
      <c r="AF59" s="64"/>
    </row>
    <row r="60" spans="8:32">
      <c r="H60" s="69" t="s">
        <v>122</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313</v>
      </c>
    </row>
    <row r="62" spans="8:32">
      <c r="H62" s="69" t="s">
        <v>127</v>
      </c>
      <c r="I62" s="1">
        <f>SUMIFS(Generation_2!C:C,Generation_2!$A:$A,$B$48,Generation_2!$B:$B,$H62)</f>
        <v>-215.4236212410656</v>
      </c>
      <c r="J62" s="1">
        <f>SUMIFS(Generation_2!D:D,Generation_2!$A:$A,$B$48,Generation_2!$B:$B,$H62)</f>
        <v>-296.81117356829901</v>
      </c>
      <c r="K62" s="1">
        <f>SUMIFS(Generation_2!E:E,Generation_2!$A:$A,$B$48,Generation_2!$B:$B,$H62)</f>
        <v>-266.39058997474478</v>
      </c>
      <c r="L62" s="1">
        <f>SUMIFS(Generation_2!F:F,Generation_2!$A:$A,$B$48,Generation_2!$B:$B,$H62)</f>
        <v>-515.3631992197586</v>
      </c>
      <c r="M62" s="1">
        <f>SUMIFS(Generation_2!G:G,Generation_2!$A:$A,$B$48,Generation_2!$B:$B,$H62)</f>
        <v>-885.6735140524795</v>
      </c>
      <c r="N62" s="1">
        <f>SUMIFS(Generation_2!H:H,Generation_2!$A:$A,$B$48,Generation_2!$B:$B,$H62)</f>
        <v>-1432.396871353651</v>
      </c>
      <c r="O62" s="1">
        <f>SUMIFS(Generation_2!I:I,Generation_2!$A:$A,$B$48,Generation_2!$B:$B,$H62)</f>
        <v>-1873.8097435893678</v>
      </c>
      <c r="P62" s="1">
        <f>SUMIFS(Generation_2!J:J,Generation_2!$A:$A,$B$48,Generation_2!$B:$B,$H62)</f>
        <v>-1429.8705129016223</v>
      </c>
      <c r="Q62" s="1">
        <f>SUMIFS(Generation_2!K:K,Generation_2!$A:$A,$B$48,Generation_2!$B:$B,$H62)</f>
        <v>-1330.8215823634657</v>
      </c>
      <c r="R62" s="1">
        <f>SUMIFS(Generation_2!L:L,Generation_2!$A:$A,$B$48,Generation_2!$B:$B,$H62)</f>
        <v>-3122.0078791996766</v>
      </c>
      <c r="S62" s="1">
        <f>SUMIFS(Generation_2!M:M,Generation_2!$A:$A,$B$48,Generation_2!$B:$B,$H62)</f>
        <v>-1676.2179642525468</v>
      </c>
      <c r="T62" s="1">
        <f>SUMIFS(Generation_2!N:N,Generation_2!$A:$A,$B$48,Generation_2!$B:$B,$H62)</f>
        <v>-8002.8467901435997</v>
      </c>
      <c r="U62" s="1">
        <f>SUMIFS(Generation_2!O:O,Generation_2!$A:$A,$B$48,Generation_2!$B:$B,$H62)</f>
        <v>-9293.5264400318174</v>
      </c>
      <c r="V62" s="1">
        <f>SUMIFS(Generation_2!P:P,Generation_2!$A:$A,$B$48,Generation_2!$B:$B,$H62)</f>
        <v>-8910.037333883176</v>
      </c>
      <c r="W62" s="1">
        <f>SUMIFS(Generation_2!Q:Q,Generation_2!$A:$A,$B$48,Generation_2!$B:$B,$H62)</f>
        <v>-14793.215005857901</v>
      </c>
      <c r="X62" s="1">
        <f>SUMIFS(Generation_2!R:R,Generation_2!$A:$A,$B$48,Generation_2!$B:$B,$H62)</f>
        <v>-15085.0464424615</v>
      </c>
      <c r="Y62" s="1">
        <f>SUMIFS(Generation_2!S:S,Generation_2!$A:$A,$B$48,Generation_2!$B:$B,$H62)</f>
        <v>-17663.730282244709</v>
      </c>
      <c r="Z62" s="1">
        <f>SUMIFS(Generation_2!T:T,Generation_2!$A:$A,$B$48,Generation_2!$B:$B,$H62)</f>
        <v>-17392.857280062741</v>
      </c>
      <c r="AA62" s="1">
        <f>SUMIFS(Generation_2!U:U,Generation_2!$A:$A,$B$48,Generation_2!$B:$B,$H62)</f>
        <v>-17605.689499215805</v>
      </c>
      <c r="AB62" s="1">
        <f>SUMIFS(Generation_2!V:V,Generation_2!$A:$A,$B$48,Generation_2!$B:$B,$H62)</f>
        <v>-20560.592358724138</v>
      </c>
      <c r="AC62" s="1">
        <f>SUMIFS(Generation_2!W:W,Generation_2!$A:$A,$B$48,Generation_2!$B:$B,$H62)</f>
        <v>-21757.23519422055</v>
      </c>
    </row>
    <row r="63" spans="8:32">
      <c r="H63" s="69" t="s">
        <v>128</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124</v>
      </c>
      <c r="I65" s="1">
        <f>SUMIFS(Generation_2!C:C,Generation_2!$A:$A,$B$48,Generation_2!$B:$B,$H65)</f>
        <v>0.13821430193199102</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0.19708681485784899</v>
      </c>
      <c r="P65" s="1">
        <f>SUMIFS(Generation_2!J:J,Generation_2!$A:$A,$B$48,Generation_2!$B:$B,$H65)</f>
        <v>0.22468143493289999</v>
      </c>
      <c r="Q65" s="1">
        <f>SUMIFS(Generation_2!K:K,Generation_2!$A:$A,$B$48,Generation_2!$B:$B,$H65)</f>
        <v>1.5745573451956889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0.8093361427895196</v>
      </c>
      <c r="V65" s="1">
        <f>SUMIFS(Generation_2!P:P,Generation_2!$A:$A,$B$48,Generation_2!$B:$B,$H65)</f>
        <v>1.3078513367848392</v>
      </c>
      <c r="W65" s="1">
        <f>SUMIFS(Generation_2!Q:Q,Generation_2!$A:$A,$B$48,Generation_2!$B:$B,$H65)</f>
        <v>3.1373576478995679</v>
      </c>
      <c r="X65" s="1">
        <f>SUMIFS(Generation_2!R:R,Generation_2!$A:$A,$B$48,Generation_2!$B:$B,$H65)</f>
        <v>3.6727392059539699</v>
      </c>
      <c r="Y65" s="1">
        <f>SUMIFS(Generation_2!S:S,Generation_2!$A:$A,$B$48,Generation_2!$B:$B,$H65)</f>
        <v>1.5965451901726686</v>
      </c>
      <c r="Z65" s="1">
        <f>SUMIFS(Generation_2!T:T,Generation_2!$A:$A,$B$48,Generation_2!$B:$B,$H65)</f>
        <v>4.6427852638609712</v>
      </c>
      <c r="AA65" s="1">
        <f>SUMIFS(Generation_2!U:U,Generation_2!$A:$A,$B$48,Generation_2!$B:$B,$H65)</f>
        <v>4.674516885612845</v>
      </c>
      <c r="AB65" s="1">
        <f>SUMIFS(Generation_2!V:V,Generation_2!$A:$A,$B$48,Generation_2!$B:$B,$H65)</f>
        <v>1.8156080600721942</v>
      </c>
      <c r="AC65" s="1">
        <f>SUMIFS(Generation_2!W:W,Generation_2!$A:$A,$B$48,Generation_2!$B:$B,$H65)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SUMIFS(Generation_2!C:C,Generation_2!$A:$A,$B$71,Generation_2!$B:$B,$H74)</f>
        <v>97441.080096606631</v>
      </c>
      <c r="J74" s="1">
        <f>SUMIFS(Generation_2!M:M,Generation_2!$A:$A,$B$71,Generation_2!$B:$B,$H74)</f>
        <v>79722.233032912394</v>
      </c>
      <c r="K74" s="1">
        <f>SUMIFS(Generation_2!W:W,Generation_2!$A:$A,$B$71,Generation_2!$B:$B,$H74)</f>
        <v>34141.493390743155</v>
      </c>
    </row>
    <row r="75" spans="1:30">
      <c r="H75" s="69" t="s">
        <v>114</v>
      </c>
      <c r="I75" s="1">
        <f>SUMIFS(Generation_2!C:C,Generation_2!$A:$A,$B$71,Generation_2!$B:$B,$H75)</f>
        <v>31943.022856576266</v>
      </c>
      <c r="J75" s="1">
        <f>SUMIFS(Generation_2!M:M,Generation_2!$A:$A,$B$71,Generation_2!$B:$B,$H75)</f>
        <v>24938.391869387422</v>
      </c>
      <c r="K75" s="1">
        <f>SUMIFS(Generation_2!W:W,Generation_2!$A:$A,$B$71,Generation_2!$B:$B,$H75)</f>
        <v>21150.2875272165</v>
      </c>
    </row>
    <row r="76" spans="1:30">
      <c r="H76" s="69" t="s">
        <v>115</v>
      </c>
      <c r="I76" s="1">
        <f>SUMIFS(Generation_2!C:C,Generation_2!$A:$A,$B$71,Generation_2!$B:$B,$H76)</f>
        <v>3143.0282842227443</v>
      </c>
      <c r="J76" s="1">
        <f>SUMIFS(Generation_2!M:M,Generation_2!$A:$A,$B$71,Generation_2!$B:$B,$H76)</f>
        <v>1888.7260530435217</v>
      </c>
      <c r="K76" s="1">
        <f>SUMIFS(Generation_2!W:W,Generation_2!$A:$A,$B$71,Generation_2!$B:$B,$H76)</f>
        <v>2722.417275870383</v>
      </c>
    </row>
    <row r="77" spans="1:30">
      <c r="H77" s="69" t="s">
        <v>116</v>
      </c>
      <c r="I77" s="1">
        <f>SUMIFS(Generation_2!C:C,Generation_2!$A:$A,$B$71,Generation_2!$B:$B,$H77)</f>
        <v>112.36636252771592</v>
      </c>
      <c r="J77" s="1">
        <f>SUMIFS(Generation_2!M:M,Generation_2!$A:$A,$B$71,Generation_2!$B:$B,$H77)</f>
        <v>46.918626426750713</v>
      </c>
      <c r="K77" s="1">
        <f>SUMIFS(Generation_2!W:W,Generation_2!$A:$A,$B$71,Generation_2!$B:$B,$H77)</f>
        <v>207.24263398452652</v>
      </c>
    </row>
    <row r="78" spans="1:30">
      <c r="H78" s="69" t="s">
        <v>117</v>
      </c>
      <c r="I78" s="1">
        <f>SUMIFS(Generation_2!C:C,Generation_2!$A:$A,$B$71,Generation_2!$B:$B,$H78)</f>
        <v>15998.527037076212</v>
      </c>
      <c r="J78" s="1">
        <f>SUMIFS(Generation_2!M:M,Generation_2!$A:$A,$B$71,Generation_2!$B:$B,$H78)</f>
        <v>15681.98315292734</v>
      </c>
      <c r="K78" s="1">
        <f>SUMIFS(Generation_2!W:W,Generation_2!$A:$A,$B$71,Generation_2!$B:$B,$H78)</f>
        <v>15561.951564107048</v>
      </c>
    </row>
    <row r="79" spans="1:30">
      <c r="H79" s="69" t="s">
        <v>118</v>
      </c>
      <c r="I79" s="1">
        <f>SUMIFS(Generation_2!C:C,Generation_2!$A:$A,$B$71,Generation_2!$B:$B,$H79)</f>
        <v>175.52822677065626</v>
      </c>
      <c r="J79" s="1">
        <f>SUMIFS(Generation_2!M:M,Generation_2!$A:$A,$B$71,Generation_2!$B:$B,$H79)</f>
        <v>1185.6679333498914</v>
      </c>
      <c r="K79" s="1">
        <f>SUMIFS(Generation_2!W:W,Generation_2!$A:$A,$B$71,Generation_2!$B:$B,$H79)</f>
        <v>16116.88168208075</v>
      </c>
    </row>
    <row r="80" spans="1:30">
      <c r="H80" s="69" t="s">
        <v>119</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120</v>
      </c>
      <c r="I81" s="1">
        <f>SUMIFS(Generation_2!C:C,Generation_2!$A:$A,$B$71,Generation_2!$B:$B,$H81)</f>
        <v>29308.954410992323</v>
      </c>
      <c r="J81" s="1">
        <f>SUMIFS(Generation_2!M:M,Generation_2!$A:$A,$B$71,Generation_2!$B:$B,$H81)</f>
        <v>48855.99179110815</v>
      </c>
      <c r="K81" s="1">
        <f>SUMIFS(Generation_2!W:W,Generation_2!$A:$A,$B$71,Generation_2!$B:$B,$H81)</f>
        <v>84007.523363816697</v>
      </c>
    </row>
    <row r="82" spans="1:30">
      <c r="H82" s="69" t="s">
        <v>121</v>
      </c>
      <c r="I82" s="1">
        <f>SUMIFS(Generation_2!C:C,Generation_2!$A:$A,$B$71,Generation_2!$B:$B,$H82)</f>
        <v>12774.527528157592</v>
      </c>
      <c r="J82" s="1">
        <f>SUMIFS(Generation_2!M:M,Generation_2!$A:$A,$B$71,Generation_2!$B:$B,$H82)</f>
        <v>23604.552560957487</v>
      </c>
      <c r="K82" s="1">
        <f>SUMIFS(Generation_2!W:W,Generation_2!$A:$A,$B$71,Generation_2!$B:$B,$H82)</f>
        <v>52708.638670978522</v>
      </c>
    </row>
    <row r="83" spans="1:30">
      <c r="H83" s="69" t="s">
        <v>122</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313</v>
      </c>
    </row>
    <row r="85" spans="1:30">
      <c r="H85" s="69" t="s">
        <v>127</v>
      </c>
      <c r="I85" s="1">
        <f>SUMIFS(Generation_2!C:C,Generation_2!$A:$A,$B$71,Generation_2!$B:$B,$H85)</f>
        <v>-215.4236212410656</v>
      </c>
      <c r="J85" s="1">
        <f>SUMIFS(Generation_2!M:M,Generation_2!$A:$A,$B$71,Generation_2!$B:$B,$H85)</f>
        <v>-1676.2179642525468</v>
      </c>
      <c r="K85" s="1">
        <f>SUMIFS(Generation_2!W:W,Generation_2!$A:$A,$B$71,Generation_2!$B:$B,$H85)</f>
        <v>-21757.23519422055</v>
      </c>
    </row>
    <row r="86" spans="1:30">
      <c r="H86" s="69" t="s">
        <v>128</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124</v>
      </c>
      <c r="I88" s="1">
        <f>SUMIFS(Generation_2!C:C,Generation_2!$A:$A,$B$71,Generation_2!$B:$B,$H88)</f>
        <v>0.13821430193199102</v>
      </c>
      <c r="J88" s="1">
        <f>SUMIFS(Generation_2!M:M,Generation_2!$A:$A,$B$71,Generation_2!$B:$B,$H88)</f>
        <v>0.27951176895870006</v>
      </c>
      <c r="K88" s="1">
        <f>SUMIFS(Generation_2!W:W,Generation_2!$A:$A,$B$71,Generation_2!$B:$B,$H88)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130</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1001.5559939553</v>
      </c>
      <c r="V96" s="1">
        <f>SUMIFS(StorageCapacity_2!P:P,StorageCapacity_2!$A:$A,$B$93,StorageCapacity_2!$B:$B,$H96)</f>
        <v>1061.5767612033001</v>
      </c>
      <c r="W96" s="1">
        <f>SUMIFS(StorageCapacity_2!Q:Q,StorageCapacity_2!$A:$A,$B$93,StorageCapacity_2!$B:$B,$H96)</f>
        <v>3189.0322073209004</v>
      </c>
      <c r="X96" s="1">
        <f>SUMIFS(StorageCapacity_2!R:R,StorageCapacity_2!$A:$A,$B$93,StorageCapacity_2!$B:$B,$H96)</f>
        <v>3275.9753668470003</v>
      </c>
      <c r="Y96" s="1">
        <f>SUMIFS(StorageCapacity_2!S:S,StorageCapacity_2!$A:$A,$B$93,StorageCapacity_2!$B:$B,$H96)</f>
        <v>3365.4176826536004</v>
      </c>
      <c r="Z96" s="1">
        <f>SUMIFS(StorageCapacity_2!T:T,StorageCapacity_2!$A:$A,$B$93,StorageCapacity_2!$B:$B,$H96)</f>
        <v>3470.6280683897003</v>
      </c>
      <c r="AA96" s="1">
        <f>SUMIFS(StorageCapacity_2!U:U,StorageCapacity_2!$A:$A,$B$93,StorageCapacity_2!$B:$B,$H96)</f>
        <v>3895.9189577424995</v>
      </c>
      <c r="AB96" s="1">
        <f>SUMIFS(StorageCapacity_2!V:V,StorageCapacity_2!$A:$A,$B$93,StorageCapacity_2!$B:$B,$H96)</f>
        <v>4207.5170928011994</v>
      </c>
      <c r="AC96" s="1">
        <f>SUMIFS(StorageCapacity_2!W:W,StorageCapacity_2!$A:$A,$B$93,StorageCapacity_2!$B:$B,$H96)</f>
        <v>5579.3275329775997</v>
      </c>
    </row>
    <row r="97" spans="1:30">
      <c r="H97" s="69" t="s">
        <v>131</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2013.4374916300001</v>
      </c>
      <c r="V97" s="1">
        <f>SUMIFS(StorageCapacity_2!P:P,StorageCapacity_2!$A:$A,$B$93,StorageCapacity_2!$B:$B,$H97)</f>
        <v>2479.1165450899998</v>
      </c>
      <c r="W97" s="1">
        <f>SUMIFS(StorageCapacity_2!Q:Q,StorageCapacity_2!$A:$A,$B$93,StorageCapacity_2!$B:$B,$H97)</f>
        <v>3996.5409973300002</v>
      </c>
      <c r="X97" s="1">
        <f>SUMIFS(StorageCapacity_2!R:R,StorageCapacity_2!$A:$A,$B$93,StorageCapacity_2!$B:$B,$H97)</f>
        <v>4162.2127064400001</v>
      </c>
      <c r="Y97" s="1">
        <f>SUMIFS(StorageCapacity_2!S:S,StorageCapacity_2!$A:$A,$B$93,StorageCapacity_2!$B:$B,$H97)</f>
        <v>5065.5388146400001</v>
      </c>
      <c r="Z97" s="1">
        <f>SUMIFS(StorageCapacity_2!T:T,StorageCapacity_2!$A:$A,$B$93,StorageCapacity_2!$B:$B,$H97)</f>
        <v>5444.76863813</v>
      </c>
      <c r="AA97" s="1">
        <f>SUMIFS(StorageCapacity_2!U:U,StorageCapacity_2!$A:$A,$B$93,StorageCapacity_2!$B:$B,$H97)</f>
        <v>5444.76863813</v>
      </c>
      <c r="AB97" s="1">
        <f>SUMIFS(StorageCapacity_2!V:V,StorageCapacity_2!$A:$A,$B$93,StorageCapacity_2!$B:$B,$H97)</f>
        <v>6038.0756387900001</v>
      </c>
      <c r="AC97" s="1">
        <f>SUMIFS(StorageCapacity_2!W:W,StorageCapacity_2!$A:$A,$B$93,StorageCapacity_2!$B:$B,$H97)</f>
        <v>6038.0756387900001</v>
      </c>
    </row>
    <row r="98" spans="1:30">
      <c r="H98" s="69" t="s">
        <v>132</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2171.6792696399998</v>
      </c>
      <c r="Z98" s="1">
        <f>SUMIFS(StorageCapacity_2!T:T,StorageCapacity_2!$A:$A,$B$93,StorageCapacity_2!$B:$B,$H98)</f>
        <v>2171.6792696399998</v>
      </c>
      <c r="AA98" s="1">
        <f>SUMIFS(StorageCapacity_2!U:U,StorageCapacity_2!$A:$A,$B$93,StorageCapacity_2!$B:$B,$H98)</f>
        <v>2171.6792696399998</v>
      </c>
      <c r="AB98" s="1">
        <f>SUMIFS(StorageCapacity_2!V:V,StorageCapacity_2!$A:$A,$B$93,StorageCapacity_2!$B:$B,$H98)</f>
        <v>2295.4837765100001</v>
      </c>
      <c r="AC98" s="1">
        <f>SUMIFS(StorageCapacity_2!W:W,StorageCapacity_2!$A:$A,$B$93,StorageCapacity_2!$B:$B,$H98)</f>
        <v>2295.4837765100001</v>
      </c>
    </row>
    <row r="99" spans="1:30">
      <c r="H99" s="69" t="s">
        <v>119</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130</v>
      </c>
      <c r="I112" s="1">
        <f>SUMIFS(StorageGeneration_2!C:C,StorageGeneration_2!$A:$A,$B$109,StorageGeneration_2!$B:$B,$H112)</f>
        <v>166.24737115888618</v>
      </c>
      <c r="J112" s="1">
        <f>SUMIFS(StorageGeneration_2!D:D,StorageGeneration_2!$A:$A,$B$109,StorageGeneration_2!$B:$B,$H112)</f>
        <v>161.70064186794232</v>
      </c>
      <c r="K112" s="1">
        <f>SUMIFS(StorageGeneration_2!E:E,StorageGeneration_2!$A:$A,$B$109,StorageGeneration_2!$B:$B,$H112)</f>
        <v>137.50098604878929</v>
      </c>
      <c r="L112" s="1">
        <f>SUMIFS(StorageGeneration_2!F:F,StorageGeneration_2!$A:$A,$B$109,StorageGeneration_2!$B:$B,$H112)</f>
        <v>128.54497049155282</v>
      </c>
      <c r="M112" s="1">
        <f>SUMIFS(StorageGeneration_2!G:G,StorageGeneration_2!$A:$A,$B$109,StorageGeneration_2!$B:$B,$H112)</f>
        <v>199.96216292306008</v>
      </c>
      <c r="N112" s="1">
        <f>SUMIFS(StorageGeneration_2!H:H,StorageGeneration_2!$A:$A,$B$109,StorageGeneration_2!$B:$B,$H112)</f>
        <v>266.37704229106185</v>
      </c>
      <c r="O112" s="1">
        <f>SUMIFS(StorageGeneration_2!I:I,StorageGeneration_2!$A:$A,$B$109,StorageGeneration_2!$B:$B,$H112)</f>
        <v>296.32877877492535</v>
      </c>
      <c r="P112" s="1">
        <f>SUMIFS(StorageGeneration_2!J:J,StorageGeneration_2!$A:$A,$B$109,StorageGeneration_2!$B:$B,$H112)</f>
        <v>345.50166994364622</v>
      </c>
      <c r="Q112" s="1">
        <f>SUMIFS(StorageGeneration_2!K:K,StorageGeneration_2!$A:$A,$B$109,StorageGeneration_2!$B:$B,$H112)</f>
        <v>326.40113112814328</v>
      </c>
      <c r="R112" s="1">
        <f>SUMIFS(StorageGeneration_2!L:L,StorageGeneration_2!$A:$A,$B$109,StorageGeneration_2!$B:$B,$H112)</f>
        <v>518.49652280919588</v>
      </c>
      <c r="S112" s="1">
        <f>SUMIFS(StorageGeneration_2!M:M,StorageGeneration_2!$A:$A,$B$109,StorageGeneration_2!$B:$B,$H112)</f>
        <v>412.57238110656908</v>
      </c>
      <c r="T112" s="1">
        <f>SUMIFS(StorageGeneration_2!N:N,StorageGeneration_2!$A:$A,$B$109,StorageGeneration_2!$B:$B,$H112)</f>
        <v>622.33213111601947</v>
      </c>
      <c r="U112" s="1">
        <f>SUMIFS(StorageGeneration_2!O:O,StorageGeneration_2!$A:$A,$B$109,StorageGeneration_2!$B:$B,$H112)</f>
        <v>658.10081412828538</v>
      </c>
      <c r="V112" s="1">
        <f>SUMIFS(StorageGeneration_2!P:P,StorageGeneration_2!$A:$A,$B$109,StorageGeneration_2!$B:$B,$H112)</f>
        <v>710.8143975874184</v>
      </c>
      <c r="W112" s="1">
        <f>SUMIFS(StorageGeneration_2!Q:Q,StorageGeneration_2!$A:$A,$B$109,StorageGeneration_2!$B:$B,$H112)</f>
        <v>1846.8674545775746</v>
      </c>
      <c r="X112" s="1">
        <f>SUMIFS(StorageGeneration_2!R:R,StorageGeneration_2!$A:$A,$B$109,StorageGeneration_2!$B:$B,$H112)</f>
        <v>1913.5687543559634</v>
      </c>
      <c r="Y112" s="1">
        <f>SUMIFS(StorageGeneration_2!S:S,StorageGeneration_2!$A:$A,$B$109,StorageGeneration_2!$B:$B,$H112)</f>
        <v>1942.4237082827037</v>
      </c>
      <c r="Z112" s="1">
        <f>SUMIFS(StorageGeneration_2!T:T,StorageGeneration_2!$A:$A,$B$109,StorageGeneration_2!$B:$B,$H112)</f>
        <v>1982.3389983409036</v>
      </c>
      <c r="AA112" s="1">
        <f>SUMIFS(StorageGeneration_2!U:U,StorageGeneration_2!$A:$A,$B$109,StorageGeneration_2!$B:$B,$H112)</f>
        <v>2198.8036357034962</v>
      </c>
      <c r="AB112" s="1">
        <f>SUMIFS(StorageGeneration_2!V:V,StorageGeneration_2!$A:$A,$B$109,StorageGeneration_2!$B:$B,$H112)</f>
        <v>2375.6510901886895</v>
      </c>
      <c r="AC112" s="1">
        <f>SUMIFS(StorageGeneration_2!W:W,StorageGeneration_2!$A:$A,$B$109,StorageGeneration_2!$B:$B,$H112)</f>
        <v>3139.209923154006</v>
      </c>
    </row>
    <row r="113" spans="1:30">
      <c r="H113" s="25" t="s">
        <v>131</v>
      </c>
      <c r="I113" s="1">
        <f>SUMIFS(StorageGeneration_2!C:C,StorageGeneration_2!$A:$A,$B$109,StorageGeneration_2!$B:$B,$H113)</f>
        <v>9.2808556117700771</v>
      </c>
      <c r="J113" s="1">
        <f>SUMIFS(StorageGeneration_2!D:D,StorageGeneration_2!$A:$A,$B$109,StorageGeneration_2!$B:$B,$H113)</f>
        <v>30.951730232348602</v>
      </c>
      <c r="K113" s="1">
        <f>SUMIFS(StorageGeneration_2!E:E,StorageGeneration_2!$A:$A,$B$109,StorageGeneration_2!$B:$B,$H113)</f>
        <v>30.755221316595406</v>
      </c>
      <c r="L113" s="1">
        <f>SUMIFS(StorageGeneration_2!F:F,StorageGeneration_2!$A:$A,$B$109,StorageGeneration_2!$B:$B,$H113)</f>
        <v>77.83221189966099</v>
      </c>
      <c r="M113" s="1">
        <f>SUMIFS(StorageGeneration_2!G:G,StorageGeneration_2!$A:$A,$B$109,StorageGeneration_2!$B:$B,$H113)</f>
        <v>39.209543158485111</v>
      </c>
      <c r="N113" s="1">
        <f>SUMIFS(StorageGeneration_2!H:H,StorageGeneration_2!$A:$A,$B$109,StorageGeneration_2!$B:$B,$H113)</f>
        <v>95.734865037647182</v>
      </c>
      <c r="O113" s="1">
        <f>SUMIFS(StorageGeneration_2!I:I,StorageGeneration_2!$A:$A,$B$109,StorageGeneration_2!$B:$B,$H113)</f>
        <v>252.17742073641267</v>
      </c>
      <c r="P113" s="1">
        <f>SUMIFS(StorageGeneration_2!J:J,StorageGeneration_2!$A:$A,$B$109,StorageGeneration_2!$B:$B,$H113)</f>
        <v>185.41348600410626</v>
      </c>
      <c r="Q113" s="1">
        <f>SUMIFS(StorageGeneration_2!K:K,StorageGeneration_2!$A:$A,$B$109,StorageGeneration_2!$B:$B,$H113)</f>
        <v>242.52068758919623</v>
      </c>
      <c r="R113" s="1">
        <f>SUMIFS(StorageGeneration_2!L:L,StorageGeneration_2!$A:$A,$B$109,StorageGeneration_2!$B:$B,$H113)</f>
        <v>335.15496729030303</v>
      </c>
      <c r="S113" s="1">
        <f>SUMIFS(StorageGeneration_2!M:M,StorageGeneration_2!$A:$A,$B$109,StorageGeneration_2!$B:$B,$H113)</f>
        <v>309.43815217569329</v>
      </c>
      <c r="T113" s="1">
        <f>SUMIFS(StorageGeneration_2!N:N,StorageGeneration_2!$A:$A,$B$109,StorageGeneration_2!$B:$B,$H113)</f>
        <v>869.96658410947384</v>
      </c>
      <c r="U113" s="1">
        <f>SUMIFS(StorageGeneration_2!O:O,StorageGeneration_2!$A:$A,$B$109,StorageGeneration_2!$B:$B,$H113)</f>
        <v>2038.6881273379095</v>
      </c>
      <c r="V113" s="1">
        <f>SUMIFS(StorageGeneration_2!P:P,StorageGeneration_2!$A:$A,$B$109,StorageGeneration_2!$B:$B,$H113)</f>
        <v>2268.2580527593268</v>
      </c>
      <c r="W113" s="1">
        <f>SUMIFS(StorageGeneration_2!Q:Q,StorageGeneration_2!$A:$A,$B$109,StorageGeneration_2!$B:$B,$H113)</f>
        <v>5591.1043878778673</v>
      </c>
      <c r="X113" s="1">
        <f>SUMIFS(StorageGeneration_2!R:R,StorageGeneration_2!$A:$A,$B$109,StorageGeneration_2!$B:$B,$H113)</f>
        <v>5790.4774386658737</v>
      </c>
      <c r="Y113" s="1">
        <f>SUMIFS(StorageGeneration_2!S:S,StorageGeneration_2!$A:$A,$B$109,StorageGeneration_2!$B:$B,$H113)</f>
        <v>6881.2073784689728</v>
      </c>
      <c r="Z113" s="1">
        <f>SUMIFS(StorageGeneration_2!T:T,StorageGeneration_2!$A:$A,$B$109,StorageGeneration_2!$B:$B,$H113)</f>
        <v>7161.4252924229186</v>
      </c>
      <c r="AA113" s="1">
        <f>SUMIFS(StorageGeneration_2!U:U,StorageGeneration_2!$A:$A,$B$109,StorageGeneration_2!$B:$B,$H113)</f>
        <v>7308.3631789155206</v>
      </c>
      <c r="AB113" s="1">
        <f>SUMIFS(StorageGeneration_2!V:V,StorageGeneration_2!$A:$A,$B$109,StorageGeneration_2!$B:$B,$H113)</f>
        <v>9031.2609939212452</v>
      </c>
      <c r="AC113" s="1">
        <f>SUMIFS(StorageGeneration_2!W:W,StorageGeneration_2!$A:$A,$B$109,StorageGeneration_2!$B:$B,$H113)</f>
        <v>9132.870691098773</v>
      </c>
    </row>
    <row r="114" spans="1:30">
      <c r="H114" s="25" t="s">
        <v>132</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77.88314704231216</v>
      </c>
      <c r="M114" s="1">
        <f>SUMIFS(StorageGeneration_2!G:G,StorageGeneration_2!$A:$A,$B$109,StorageGeneration_2!$B:$B,$H114)</f>
        <v>397.42757427625338</v>
      </c>
      <c r="N114" s="1">
        <f>SUMIFS(StorageGeneration_2!H:H,StorageGeneration_2!$A:$A,$B$109,StorageGeneration_2!$B:$B,$H114)</f>
        <v>622.7497204132635</v>
      </c>
      <c r="O114" s="1">
        <f>SUMIFS(StorageGeneration_2!I:I,StorageGeneration_2!$A:$A,$B$109,StorageGeneration_2!$B:$B,$H114)</f>
        <v>668.73230763025299</v>
      </c>
      <c r="P114" s="1">
        <f>SUMIFS(StorageGeneration_2!J:J,StorageGeneration_2!$A:$A,$B$109,StorageGeneration_2!$B:$B,$H114)</f>
        <v>447.97113165215359</v>
      </c>
      <c r="Q114" s="1">
        <f>SUMIFS(StorageGeneration_2!K:K,StorageGeneration_2!$A:$A,$B$109,StorageGeneration_2!$B:$B,$H114)</f>
        <v>282.09017820210545</v>
      </c>
      <c r="R114" s="1">
        <f>SUMIFS(StorageGeneration_2!L:L,StorageGeneration_2!$A:$A,$B$109,StorageGeneration_2!$B:$B,$H114)</f>
        <v>1436.6638301813211</v>
      </c>
      <c r="S114" s="1">
        <f>SUMIFS(StorageGeneration_2!M:M,StorageGeneration_2!$A:$A,$B$109,StorageGeneration_2!$B:$B,$H114)</f>
        <v>463.65740006762917</v>
      </c>
      <c r="T114" s="1">
        <f>SUMIFS(StorageGeneration_2!N:N,StorageGeneration_2!$A:$A,$B$109,StorageGeneration_2!$B:$B,$H114)</f>
        <v>3113.1366276572044</v>
      </c>
      <c r="U114" s="1">
        <f>SUMIFS(StorageGeneration_2!O:O,StorageGeneration_2!$A:$A,$B$109,StorageGeneration_2!$B:$B,$H114)</f>
        <v>3046.7639635399255</v>
      </c>
      <c r="V114" s="1">
        <f>SUMIFS(StorageGeneration_2!P:P,StorageGeneration_2!$A:$A,$B$109,StorageGeneration_2!$B:$B,$H114)</f>
        <v>3057.5562949037812</v>
      </c>
      <c r="W114" s="1">
        <f>SUMIFS(StorageGeneration_2!Q:Q,StorageGeneration_2!$A:$A,$B$109,StorageGeneration_2!$B:$B,$H114)</f>
        <v>3025.901631346233</v>
      </c>
      <c r="X114" s="1">
        <f>SUMIFS(StorageGeneration_2!R:R,StorageGeneration_2!$A:$A,$B$109,StorageGeneration_2!$B:$B,$H114)</f>
        <v>2978.645557798794</v>
      </c>
      <c r="Y114" s="1">
        <f>SUMIFS(StorageGeneration_2!S:S,StorageGeneration_2!$A:$A,$B$109,StorageGeneration_2!$B:$B,$H114)</f>
        <v>3676.9822639633662</v>
      </c>
      <c r="Z114" s="1">
        <f>SUMIFS(StorageGeneration_2!T:T,StorageGeneration_2!$A:$A,$B$109,StorageGeneration_2!$B:$B,$H114)</f>
        <v>3606.3444212987952</v>
      </c>
      <c r="AA114" s="1">
        <f>SUMIFS(StorageGeneration_2!U:U,StorageGeneration_2!$A:$A,$B$109,StorageGeneration_2!$B:$B,$H114)</f>
        <v>3331.2196560956945</v>
      </c>
      <c r="AB114" s="1">
        <f>SUMIFS(StorageGeneration_2!V:V,StorageGeneration_2!$A:$A,$B$109,StorageGeneration_2!$B:$B,$H114)</f>
        <v>3738.2174128322158</v>
      </c>
      <c r="AC114" s="1">
        <f>SUMIFS(StorageGeneration_2!W:W,StorageGeneration_2!$A:$A,$B$109,StorageGeneration_2!$B:$B,$H114)</f>
        <v>3844.8010678279675</v>
      </c>
    </row>
    <row r="115" spans="1:30">
      <c r="H115" s="25" t="s">
        <v>119</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133</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130</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726.27938986482741</v>
      </c>
      <c r="V131" s="1">
        <f>SUMIFS(DispatchableCapacity_2!P:P,DispatchableCapacity_2!$A:$A,$B$125,DispatchableCapacity_2!$B:$B,$H131)</f>
        <v>831.30015711282692</v>
      </c>
      <c r="W131" s="1">
        <f>SUMIFS(DispatchableCapacity_2!Q:Q,DispatchableCapacity_2!$A:$A,$B$125,DispatchableCapacity_2!$B:$B,$H131)</f>
        <v>2958.7556032304283</v>
      </c>
      <c r="X131" s="1">
        <f>SUMIFS(DispatchableCapacity_2!R:R,DispatchableCapacity_2!$A:$A,$B$125,DispatchableCapacity_2!$B:$B,$H131)</f>
        <v>3045.6987627565286</v>
      </c>
      <c r="Y131" s="1">
        <f>SUMIFS(DispatchableCapacity_2!S:S,DispatchableCapacity_2!$A:$A,$B$125,DispatchableCapacity_2!$B:$B,$H131)</f>
        <v>3135.1410785631288</v>
      </c>
      <c r="Z131" s="1">
        <f>SUMIFS(DispatchableCapacity_2!T:T,DispatchableCapacity_2!$A:$A,$B$125,DispatchableCapacity_2!$B:$B,$H131)</f>
        <v>3240.3514642992286</v>
      </c>
      <c r="AA131" s="1">
        <f>SUMIFS(DispatchableCapacity_2!U:U,DispatchableCapacity_2!$A:$A,$B$125,DispatchableCapacity_2!$B:$B,$H131)</f>
        <v>3665.6423536520279</v>
      </c>
      <c r="AB131" s="1">
        <f>SUMIFS(DispatchableCapacity_2!V:V,DispatchableCapacity_2!$A:$A,$B$125,DispatchableCapacity_2!$B:$B,$H131)</f>
        <v>3977.2404887107282</v>
      </c>
      <c r="AC131" s="1">
        <f>SUMIFS(DispatchableCapacity_2!W:W,DispatchableCapacity_2!$A:$A,$B$125,DispatchableCapacity_2!$B:$B,$H131)</f>
        <v>5349.0509288871262</v>
      </c>
    </row>
    <row r="132" spans="8:29">
      <c r="H132" s="25" t="s">
        <v>131</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1203.4374916300001</v>
      </c>
      <c r="V132" s="1">
        <f>SUMIFS(DispatchableCapacity_2!P:P,DispatchableCapacity_2!$A:$A,$B$125,DispatchableCapacity_2!$B:$B,$H132)</f>
        <v>1669.1165450899998</v>
      </c>
      <c r="W132" s="1">
        <f>SUMIFS(DispatchableCapacity_2!Q:Q,DispatchableCapacity_2!$A:$A,$B$125,DispatchableCapacity_2!$B:$B,$H132)</f>
        <v>3186.5409973299993</v>
      </c>
      <c r="X132" s="1">
        <f>SUMIFS(DispatchableCapacity_2!R:R,DispatchableCapacity_2!$A:$A,$B$125,DispatchableCapacity_2!$B:$B,$H132)</f>
        <v>3352.2127064399992</v>
      </c>
      <c r="Y132" s="1">
        <f>SUMIFS(DispatchableCapacity_2!S:S,DispatchableCapacity_2!$A:$A,$B$125,DispatchableCapacity_2!$B:$B,$H132)</f>
        <v>4255.5388146399991</v>
      </c>
      <c r="Z132" s="1">
        <f>SUMIFS(DispatchableCapacity_2!T:T,DispatchableCapacity_2!$A:$A,$B$125,DispatchableCapacity_2!$B:$B,$H132)</f>
        <v>4634.76863813</v>
      </c>
      <c r="AA132" s="1">
        <f>SUMIFS(DispatchableCapacity_2!U:U,DispatchableCapacity_2!$A:$A,$B$125,DispatchableCapacity_2!$B:$B,$H132)</f>
        <v>4634.76863813</v>
      </c>
      <c r="AB132" s="1">
        <f>SUMIFS(DispatchableCapacity_2!V:V,DispatchableCapacity_2!$A:$A,$B$125,DispatchableCapacity_2!$B:$B,$H132)</f>
        <v>5228.0756387900001</v>
      </c>
      <c r="AC132" s="1">
        <f>SUMIFS(DispatchableCapacity_2!W:W,DispatchableCapacity_2!$A:$A,$B$125,DispatchableCapacity_2!$B:$B,$H132)</f>
        <v>5228.0756387900001</v>
      </c>
    </row>
    <row r="133" spans="8:29">
      <c r="H133" s="25" t="s">
        <v>132</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2171.6792696399998</v>
      </c>
      <c r="Z133" s="1">
        <f>SUMIFS(DispatchableCapacity_2!T:T,DispatchableCapacity_2!$A:$A,$B$125,DispatchableCapacity_2!$B:$B,$H133)</f>
        <v>2171.6792696399998</v>
      </c>
      <c r="AA133" s="1">
        <f>SUMIFS(DispatchableCapacity_2!U:U,DispatchableCapacity_2!$A:$A,$B$125,DispatchableCapacity_2!$B:$B,$H133)</f>
        <v>2171.6792696399998</v>
      </c>
      <c r="AB133" s="1">
        <f>SUMIFS(DispatchableCapacity_2!V:V,DispatchableCapacity_2!$A:$A,$B$125,DispatchableCapacity_2!$B:$B,$H133)</f>
        <v>2295.4837765099996</v>
      </c>
      <c r="AC133" s="1">
        <f>SUMIFS(DispatchableCapacity_2!W:W,DispatchableCapacity_2!$A:$A,$B$125,DispatchableCapacity_2!$B:$B,$H133)</f>
        <v>2295.4837765099996</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134</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4947.5</v>
      </c>
      <c r="X135" s="1">
        <f>SUMIFS(DispatchableCapacity_2!R:R,DispatchableCapacity_2!$A:$A,$B$125,DispatchableCapacity_2!$B:$B,$H135)</f>
        <v>4947.5</v>
      </c>
      <c r="Y135" s="1">
        <f>SUMIFS(DispatchableCapacity_2!S:S,DispatchableCapacity_2!$A:$A,$B$125,DispatchableCapacity_2!$B:$B,$H135)</f>
        <v>4947.5</v>
      </c>
      <c r="Z135" s="1">
        <f>SUMIFS(DispatchableCapacity_2!T:T,DispatchableCapacity_2!$A:$A,$B$125,DispatchableCapacity_2!$B:$B,$H135)</f>
        <v>4947.5</v>
      </c>
      <c r="AA135" s="1">
        <f>SUMIFS(DispatchableCapacity_2!U:U,DispatchableCapacity_2!$A:$A,$B$125,DispatchableCapacity_2!$B:$B,$H135)</f>
        <v>4947.5</v>
      </c>
      <c r="AB135" s="1">
        <f>SUMIFS(DispatchableCapacity_2!V:V,DispatchableCapacity_2!$A:$A,$B$125,DispatchableCapacity_2!$B:$B,$H135)</f>
        <v>4947.5</v>
      </c>
      <c r="AC135" s="1">
        <f>SUMIFS(DispatchableCapacity_2!W:W,DispatchableCapacity_2!$A:$A,$B$125,DispatchableCapacity_2!$B:$B,$H135)</f>
        <v>4947.5</v>
      </c>
    </row>
    <row r="137" spans="8:29">
      <c r="H137" s="69" t="s">
        <v>135</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136</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251</v>
      </c>
    </row>
    <row r="141" spans="8:29">
      <c r="I141" s="87"/>
    </row>
    <row r="145" spans="1:30" s="63" customFormat="1" ht="26.5" thickBot="1">
      <c r="A145" s="61" t="s">
        <v>137</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138</v>
      </c>
      <c r="I148" s="4" t="s">
        <v>139</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Central (DP5)</v>
      </c>
      <c r="I149" s="21">
        <f>SUM(J149:AD149)</f>
        <v>1985.2708525322391</v>
      </c>
      <c r="J149" s="21">
        <f>Emissions_2!C4</f>
        <v>128.69987142208473</v>
      </c>
      <c r="K149" s="21">
        <f>Emissions_2!D4</f>
        <v>128.10265802745249</v>
      </c>
      <c r="L149" s="21">
        <f>Emissions_2!E4</f>
        <v>127.77478204561633</v>
      </c>
      <c r="M149" s="21">
        <f>Emissions_2!F4</f>
        <v>124.56374963844586</v>
      </c>
      <c r="N149" s="21">
        <f>Emissions_2!G4</f>
        <v>121.44877589091675</v>
      </c>
      <c r="O149" s="21">
        <f>Emissions_2!H4</f>
        <v>115.8995197213335</v>
      </c>
      <c r="P149" s="21">
        <f>Emissions_2!I4</f>
        <v>120.33042321289389</v>
      </c>
      <c r="Q149" s="21">
        <f>Emissions_2!J4</f>
        <v>109.2326591837526</v>
      </c>
      <c r="R149" s="21">
        <f>Emissions_2!K4</f>
        <v>106.13923941444934</v>
      </c>
      <c r="S149" s="21">
        <f>Emissions_2!L4</f>
        <v>108.84015584840436</v>
      </c>
      <c r="T149" s="21">
        <f>Emissions_2!M4</f>
        <v>101.61706016867205</v>
      </c>
      <c r="U149" s="21">
        <f>Emissions_2!N4</f>
        <v>90.888768465582729</v>
      </c>
      <c r="V149" s="21">
        <f>Emissions_2!O4</f>
        <v>92.559152075840373</v>
      </c>
      <c r="W149" s="21">
        <f>Emissions_2!P4</f>
        <v>90.298929167857764</v>
      </c>
      <c r="X149" s="21">
        <f>Emissions_2!Q4</f>
        <v>67.849705510617468</v>
      </c>
      <c r="Y149" s="21">
        <f>Emissions_2!R4</f>
        <v>63.225871804359045</v>
      </c>
      <c r="Z149" s="21">
        <f>Emissions_2!S4</f>
        <v>58.108586847712431</v>
      </c>
      <c r="AA149" s="21">
        <f>Emissions_2!T4</f>
        <v>57.389647568711176</v>
      </c>
      <c r="AB149" s="21">
        <f>Emissions_2!U4</f>
        <v>57.932312484302741</v>
      </c>
      <c r="AC149" s="21">
        <f>Emissions_2!V4</f>
        <v>58.57829140373839</v>
      </c>
      <c r="AD149" s="21">
        <f>Emissions_2!W4</f>
        <v>55.790692629495766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3857.2815720302615</v>
      </c>
      <c r="V172" s="1">
        <f>SUMIFS(Capacity_2!Q:Q,Capacity_2!$A:$A,$B$164,Capacity_2!$B:$B,$H172)-SUMIFS(Capacity_2!$C:$C,Capacity_2!$A:$A,$B$164,Capacity_2!$B:$B,$H172)</f>
        <v>4382.9813927382602</v>
      </c>
      <c r="W172" s="1">
        <f>SUMIFS(Capacity_2!R:R,Capacity_2!$A:$A,$B$164,Capacity_2!$B:$B,$H172)-SUMIFS(Capacity_2!$C:$C,Capacity_2!$A:$A,$B$164,Capacity_2!$B:$B,$H172)</f>
        <v>8027.8612910958627</v>
      </c>
      <c r="X172" s="1">
        <f>SUMIFS(Capacity_2!S:S,Capacity_2!$A:$A,$B$164,Capacity_2!$B:$B,$H172)-SUMIFS(Capacity_2!$C:$C,Capacity_2!$A:$A,$B$164,Capacity_2!$B:$B,$H172)</f>
        <v>8280.476159731963</v>
      </c>
      <c r="Y172" s="1">
        <f>SUMIFS(Capacity_2!T:T,Capacity_2!$A:$A,$B$164,Capacity_2!$B:$B,$H172)-SUMIFS(Capacity_2!$C:$C,Capacity_2!$A:$A,$B$164,Capacity_2!$B:$B,$H172)</f>
        <v>9404.923853378561</v>
      </c>
      <c r="Z172" s="1">
        <f>SUMIFS(Capacity_2!U:U,Capacity_2!$A:$A,$B$164,Capacity_2!$B:$B,$H172)-SUMIFS(Capacity_2!$C:$C,Capacity_2!$A:$A,$B$164,Capacity_2!$B:$B,$H172)</f>
        <v>9889.3640626046617</v>
      </c>
      <c r="AA172" s="1">
        <f>SUMIFS(Capacity_2!V:V,Capacity_2!$A:$A,$B$164,Capacity_2!$B:$B,$H172)-SUMIFS(Capacity_2!$C:$C,Capacity_2!$A:$A,$B$164,Capacity_2!$B:$B,$H172)</f>
        <v>10314.654951957462</v>
      </c>
      <c r="AB172" s="1">
        <f>SUMIFS(Capacity_2!W:W,Capacity_2!$A:$A,$B$164,Capacity_2!$B:$B,$H172)-SUMIFS(Capacity_2!$C:$C,Capacity_2!$A:$A,$B$164,Capacity_2!$B:$B,$H172)</f>
        <v>11343.364594546161</v>
      </c>
      <c r="AC172" s="1">
        <f>SUMIFS(Capacity_2!X:X,Capacity_2!$A:$A,$B$164,Capacity_2!$B:$B,$H172)-SUMIFS(Capacity_2!$C:$C,Capacity_2!$A:$A,$B$164,Capacity_2!$B:$B,$H172)</f>
        <v>12715.175034722561</v>
      </c>
    </row>
    <row r="173" spans="1:30">
      <c r="H173" s="76" t="s">
        <v>119</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2955.2241539099996</v>
      </c>
      <c r="P174" s="1">
        <f>SUMIFS(Capacity_2!K:K,Capacity_2!$A:$A,$B$164,Capacity_2!$B:$B,$H174)-SUMIFS(Capacity_2!$C:$C,Capacity_2!$A:$A,$B$164,Capacity_2!$B:$B,$H174)</f>
        <v>4688.3718707900007</v>
      </c>
      <c r="Q174" s="1">
        <f>SUMIFS(Capacity_2!L:L,Capacity_2!$A:$A,$B$164,Capacity_2!$B:$B,$H174)-SUMIFS(Capacity_2!$C:$C,Capacity_2!$A:$A,$B$164,Capacity_2!$B:$B,$H174)</f>
        <v>5530.0599957699997</v>
      </c>
      <c r="R174" s="1">
        <f>SUMIFS(Capacity_2!M:M,Capacity_2!$A:$A,$B$164,Capacity_2!$B:$B,$H174)-SUMIFS(Capacity_2!$C:$C,Capacity_2!$A:$A,$B$164,Capacity_2!$B:$B,$H174)</f>
        <v>5484.0599957699997</v>
      </c>
      <c r="S174" s="1">
        <f>SUMIFS(Capacity_2!N:N,Capacity_2!$A:$A,$B$164,Capacity_2!$B:$B,$H174)-SUMIFS(Capacity_2!$C:$C,Capacity_2!$A:$A,$B$164,Capacity_2!$B:$B,$H174)</f>
        <v>5484.0599957699997</v>
      </c>
      <c r="T174" s="1">
        <f>SUMIFS(Capacity_2!O:O,Capacity_2!$A:$A,$B$164,Capacity_2!$B:$B,$H174)-SUMIFS(Capacity_2!$C:$C,Capacity_2!$A:$A,$B$164,Capacity_2!$B:$B,$H174)</f>
        <v>7294.4590334900004</v>
      </c>
      <c r="U174" s="1">
        <f>SUMIFS(Capacity_2!P:P,Capacity_2!$A:$A,$B$164,Capacity_2!$B:$B,$H174)-SUMIFS(Capacity_2!$C:$C,Capacity_2!$A:$A,$B$164,Capacity_2!$B:$B,$H174)</f>
        <v>7215.7590334899996</v>
      </c>
      <c r="V174" s="1">
        <f>SUMIFS(Capacity_2!Q:Q,Capacity_2!$A:$A,$B$164,Capacity_2!$B:$B,$H174)-SUMIFS(Capacity_2!$C:$C,Capacity_2!$A:$A,$B$164,Capacity_2!$B:$B,$H174)</f>
        <v>7215.7590334899996</v>
      </c>
      <c r="W174" s="1">
        <f>SUMIFS(Capacity_2!R:R,Capacity_2!$A:$A,$B$164,Capacity_2!$B:$B,$H174)-SUMIFS(Capacity_2!$C:$C,Capacity_2!$A:$A,$B$164,Capacity_2!$B:$B,$H174)</f>
        <v>12142.910497999997</v>
      </c>
      <c r="X174" s="1">
        <f>SUMIFS(Capacity_2!S:S,Capacity_2!$A:$A,$B$164,Capacity_2!$B:$B,$H174)-SUMIFS(Capacity_2!$C:$C,Capacity_2!$A:$A,$B$164,Capacity_2!$B:$B,$H174)</f>
        <v>13023.60539461</v>
      </c>
      <c r="Y174" s="1">
        <f>SUMIFS(Capacity_2!T:T,Capacity_2!$A:$A,$B$164,Capacity_2!$B:$B,$H174)-SUMIFS(Capacity_2!$C:$C,Capacity_2!$A:$A,$B$164,Capacity_2!$B:$B,$H174)</f>
        <v>17045.65834993</v>
      </c>
      <c r="Z174" s="1">
        <f>SUMIFS(Capacity_2!U:U,Capacity_2!$A:$A,$B$164,Capacity_2!$B:$B,$H174)-SUMIFS(Capacity_2!$C:$C,Capacity_2!$A:$A,$B$164,Capacity_2!$B:$B,$H174)</f>
        <v>16436.65834993</v>
      </c>
      <c r="AA174" s="1">
        <f>SUMIFS(Capacity_2!V:V,Capacity_2!$A:$A,$B$164,Capacity_2!$B:$B,$H174)-SUMIFS(Capacity_2!$C:$C,Capacity_2!$A:$A,$B$164,Capacity_2!$B:$B,$H174)</f>
        <v>16666.309176430001</v>
      </c>
      <c r="AB174" s="1">
        <f>SUMIFS(Capacity_2!W:W,Capacity_2!$A:$A,$B$164,Capacity_2!$B:$B,$H174)-SUMIFS(Capacity_2!$C:$C,Capacity_2!$A:$A,$B$164,Capacity_2!$B:$B,$H174)</f>
        <v>16290.477072729998</v>
      </c>
      <c r="AC174" s="1">
        <f>SUMIFS(Capacity_2!X:X,Capacity_2!$A:$A,$B$164,Capacity_2!$B:$B,$H174)-SUMIFS(Capacity_2!$C:$C,Capacity_2!$A:$A,$B$164,Capacity_2!$B:$B,$H174)</f>
        <v>16242.177072729999</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3005.453085449999</v>
      </c>
      <c r="P175" s="1">
        <f>SUMIFS(Capacity_2!K:K,Capacity_2!$A:$A,$B$164,Capacity_2!$B:$B,$H175)-SUMIFS(Capacity_2!$C:$C,Capacity_2!$A:$A,$B$164,Capacity_2!$B:$B,$H175)</f>
        <v>3254.7249804200001</v>
      </c>
      <c r="Q175" s="1">
        <f>SUMIFS(Capacity_2!L:L,Capacity_2!$A:$A,$B$164,Capacity_2!$B:$B,$H175)-SUMIFS(Capacity_2!$C:$C,Capacity_2!$A:$A,$B$164,Capacity_2!$B:$B,$H175)</f>
        <v>3529.4203710699985</v>
      </c>
      <c r="R175" s="1">
        <f>SUMIFS(Capacity_2!M:M,Capacity_2!$A:$A,$B$164,Capacity_2!$B:$B,$H175)-SUMIFS(Capacity_2!$C:$C,Capacity_2!$A:$A,$B$164,Capacity_2!$B:$B,$H175)</f>
        <v>4219.5196754499993</v>
      </c>
      <c r="S175" s="1">
        <f>SUMIFS(Capacity_2!N:N,Capacity_2!$A:$A,$B$164,Capacity_2!$B:$B,$H175)-SUMIFS(Capacity_2!$C:$C,Capacity_2!$A:$A,$B$164,Capacity_2!$B:$B,$H175)</f>
        <v>4219.5196754499993</v>
      </c>
      <c r="T175" s="1">
        <f>SUMIFS(Capacity_2!O:O,Capacity_2!$A:$A,$B$164,Capacity_2!$B:$B,$H175)-SUMIFS(Capacity_2!$C:$C,Capacity_2!$A:$A,$B$164,Capacity_2!$B:$B,$H175)</f>
        <v>8797.3979388099979</v>
      </c>
      <c r="U175" s="1">
        <f>SUMIFS(Capacity_2!P:P,Capacity_2!$A:$A,$B$164,Capacity_2!$B:$B,$H175)-SUMIFS(Capacity_2!$C:$C,Capacity_2!$A:$A,$B$164,Capacity_2!$B:$B,$H175)</f>
        <v>9342.872051639999</v>
      </c>
      <c r="V175" s="1">
        <f>SUMIFS(Capacity_2!Q:Q,Capacity_2!$A:$A,$B$164,Capacity_2!$B:$B,$H175)-SUMIFS(Capacity_2!$C:$C,Capacity_2!$A:$A,$B$164,Capacity_2!$B:$B,$H175)</f>
        <v>9342.872051639999</v>
      </c>
      <c r="W175" s="1">
        <f>SUMIFS(Capacity_2!R:R,Capacity_2!$A:$A,$B$164,Capacity_2!$B:$B,$H175)-SUMIFS(Capacity_2!$C:$C,Capacity_2!$A:$A,$B$164,Capacity_2!$B:$B,$H175)</f>
        <v>12080.785810929998</v>
      </c>
      <c r="X175" s="1">
        <f>SUMIFS(Capacity_2!S:S,Capacity_2!$A:$A,$B$164,Capacity_2!$B:$B,$H175)-SUMIFS(Capacity_2!$C:$C,Capacity_2!$A:$A,$B$164,Capacity_2!$B:$B,$H175)</f>
        <v>12305.595314249998</v>
      </c>
      <c r="Y175" s="1">
        <f>SUMIFS(Capacity_2!T:T,Capacity_2!$A:$A,$B$164,Capacity_2!$B:$B,$H175)-SUMIFS(Capacity_2!$C:$C,Capacity_2!$A:$A,$B$164,Capacity_2!$B:$B,$H175)</f>
        <v>13611.410305329997</v>
      </c>
      <c r="Z175" s="1">
        <f>SUMIFS(Capacity_2!U:U,Capacity_2!$A:$A,$B$164,Capacity_2!$B:$B,$H175)-SUMIFS(Capacity_2!$C:$C,Capacity_2!$A:$A,$B$164,Capacity_2!$B:$B,$H175)</f>
        <v>13461.110305329998</v>
      </c>
      <c r="AA175" s="1">
        <f>SUMIFS(Capacity_2!V:V,Capacity_2!$A:$A,$B$164,Capacity_2!$B:$B,$H175)-SUMIFS(Capacity_2!$C:$C,Capacity_2!$A:$A,$B$164,Capacity_2!$B:$B,$H175)</f>
        <v>13645.820156649997</v>
      </c>
      <c r="AB175" s="1">
        <f>SUMIFS(Capacity_2!W:W,Capacity_2!$A:$A,$B$164,Capacity_2!$B:$B,$H175)-SUMIFS(Capacity_2!$C:$C,Capacity_2!$A:$A,$B$164,Capacity_2!$B:$B,$H175)</f>
        <v>15170.522003499997</v>
      </c>
      <c r="AC175" s="1">
        <f>SUMIFS(Capacity_2!X:X,Capacity_2!$A:$A,$B$164,Capacity_2!$B:$B,$H175)-SUMIFS(Capacity_2!$C:$C,Capacity_2!$A:$A,$B$164,Capacity_2!$B:$B,$H175)</f>
        <v>15170.522003499997</v>
      </c>
    </row>
    <row r="176" spans="1:30">
      <c r="H176" s="77" t="s">
        <v>122</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123</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-2784.4619046170619</v>
      </c>
      <c r="T177" s="1">
        <f t="shared" si="3"/>
        <v>-6163.0189272093894</v>
      </c>
      <c r="U177" s="1">
        <f t="shared" si="3"/>
        <v>-5391.2691573922511</v>
      </c>
      <c r="V177" s="1">
        <f t="shared" si="3"/>
        <v>-4934.1615378244232</v>
      </c>
      <c r="W177" s="1">
        <f t="shared" si="3"/>
        <v>-6594.6769941721695</v>
      </c>
      <c r="X177" s="1">
        <f t="shared" si="3"/>
        <v>-6991.8764150343359</v>
      </c>
      <c r="Y177" s="1">
        <f t="shared" si="3"/>
        <v>-7581.1497101731238</v>
      </c>
      <c r="Z177" s="1">
        <f t="shared" si="3"/>
        <v>-7047.5517489217746</v>
      </c>
      <c r="AA177" s="1">
        <f t="shared" si="3"/>
        <v>-7650.866668838361</v>
      </c>
      <c r="AB177" s="1">
        <f t="shared" si="3"/>
        <v>-6689.2288069368606</v>
      </c>
      <c r="AC177" s="1">
        <f t="shared" si="3"/>
        <v>-5264.6009582133738</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-2888.0180598085281</v>
      </c>
      <c r="K185" s="1">
        <f>SUMIFS(Generation_2!E:E,Generation_2!$A:$A,$B$182,Generation_2!$B:$B,$H185)-SUMIFS(Generation_2!$C:$C,Generation_2!$A:$A,$B$182,Generation_2!$B:$B,$H185)</f>
        <v>-2294.7149971703329</v>
      </c>
      <c r="L185" s="1">
        <f>SUMIFS(Generation_2!F:F,Generation_2!$A:$A,$B$182,Generation_2!$B:$B,$H185)-SUMIFS(Generation_2!$C:$C,Generation_2!$A:$A,$B$182,Generation_2!$B:$B,$H185)</f>
        <v>-5740.6046236963884</v>
      </c>
      <c r="M185" s="1">
        <f>SUMIFS(Generation_2!G:G,Generation_2!$A:$A,$B$182,Generation_2!$B:$B,$H185)-SUMIFS(Generation_2!$C:$C,Generation_2!$A:$A,$B$182,Generation_2!$B:$B,$H185)</f>
        <v>-8784.3498415516806</v>
      </c>
      <c r="N185" s="1">
        <f>SUMIFS(Generation_2!H:H,Generation_2!$A:$A,$B$182,Generation_2!$B:$B,$H185)-SUMIFS(Generation_2!$C:$C,Generation_2!$A:$A,$B$182,Generation_2!$B:$B,$H185)</f>
        <v>-13467.910718903964</v>
      </c>
      <c r="O185" s="1">
        <f>SUMIFS(Generation_2!I:I,Generation_2!$A:$A,$B$182,Generation_2!$B:$B,$H185)-SUMIFS(Generation_2!$C:$C,Generation_2!$A:$A,$B$182,Generation_2!$B:$B,$H185)</f>
        <v>-9428.1914251436974</v>
      </c>
      <c r="P185" s="1">
        <f>SUMIFS(Generation_2!J:J,Generation_2!$A:$A,$B$182,Generation_2!$B:$B,$H185)-SUMIFS(Generation_2!$C:$C,Generation_2!$A:$A,$B$182,Generation_2!$B:$B,$H185)</f>
        <v>-19963.089338300721</v>
      </c>
      <c r="Q185" s="1">
        <f>SUMIFS(Generation_2!K:K,Generation_2!$A:$A,$B$182,Generation_2!$B:$B,$H185)-SUMIFS(Generation_2!$C:$C,Generation_2!$A:$A,$B$182,Generation_2!$B:$B,$H185)</f>
        <v>-20285.952287488908</v>
      </c>
      <c r="R185" s="1">
        <f>SUMIFS(Generation_2!L:L,Generation_2!$A:$A,$B$182,Generation_2!$B:$B,$H185)-SUMIFS(Generation_2!$C:$C,Generation_2!$A:$A,$B$182,Generation_2!$B:$B,$H185)</f>
        <v>-14375.831436195498</v>
      </c>
      <c r="S185" s="1">
        <f>SUMIFS(Generation_2!M:M,Generation_2!$A:$A,$B$182,Generation_2!$B:$B,$H185)-SUMIFS(Generation_2!$C:$C,Generation_2!$A:$A,$B$182,Generation_2!$B:$B,$H185)</f>
        <v>-17718.847063694237</v>
      </c>
      <c r="T185" s="1">
        <f>SUMIFS(Generation_2!N:N,Generation_2!$A:$A,$B$182,Generation_2!$B:$B,$H185)-SUMIFS(Generation_2!$C:$C,Generation_2!$A:$A,$B$182,Generation_2!$B:$B,$H185)</f>
        <v>-25990.734991408041</v>
      </c>
      <c r="U185" s="1">
        <f>SUMIFS(Generation_2!O:O,Generation_2!$A:$A,$B$182,Generation_2!$B:$B,$H185)-SUMIFS(Generation_2!$C:$C,Generation_2!$A:$A,$B$182,Generation_2!$B:$B,$H185)</f>
        <v>-24282.812469700249</v>
      </c>
      <c r="V185" s="1">
        <f>SUMIFS(Generation_2!P:P,Generation_2!$A:$A,$B$182,Generation_2!$B:$B,$H185)-SUMIFS(Generation_2!$C:$C,Generation_2!$A:$A,$B$182,Generation_2!$B:$B,$H185)</f>
        <v>-25781.426403304125</v>
      </c>
      <c r="W185" s="1">
        <f>SUMIFS(Generation_2!Q:Q,Generation_2!$A:$A,$B$182,Generation_2!$B:$B,$H185)-SUMIFS(Generation_2!$C:$C,Generation_2!$A:$A,$B$182,Generation_2!$B:$B,$H185)</f>
        <v>-50030.57585570043</v>
      </c>
      <c r="X185" s="1">
        <f>SUMIFS(Generation_2!R:R,Generation_2!$A:$A,$B$182,Generation_2!$B:$B,$H185)-SUMIFS(Generation_2!$C:$C,Generation_2!$A:$A,$B$182,Generation_2!$B:$B,$H185)</f>
        <v>-54853.986757889972</v>
      </c>
      <c r="Y185" s="1">
        <f>SUMIFS(Generation_2!S:S,Generation_2!$A:$A,$B$182,Generation_2!$B:$B,$H185)-SUMIFS(Generation_2!$C:$C,Generation_2!$A:$A,$B$182,Generation_2!$B:$B,$H185)</f>
        <v>-63723.812753408783</v>
      </c>
      <c r="Z185" s="1">
        <f>SUMIFS(Generation_2!T:T,Generation_2!$A:$A,$B$182,Generation_2!$B:$B,$H185)-SUMIFS(Generation_2!$C:$C,Generation_2!$A:$A,$B$182,Generation_2!$B:$B,$H185)</f>
        <v>-62724.359559637152</v>
      </c>
      <c r="AA185" s="1">
        <f>SUMIFS(Generation_2!U:U,Generation_2!$A:$A,$B$182,Generation_2!$B:$B,$H185)-SUMIFS(Generation_2!$C:$C,Generation_2!$A:$A,$B$182,Generation_2!$B:$B,$H185)</f>
        <v>-62240.355418057276</v>
      </c>
      <c r="AB185" s="1">
        <f>SUMIFS(Generation_2!V:V,Generation_2!$A:$A,$B$182,Generation_2!$B:$B,$H185)-SUMIFS(Generation_2!$C:$C,Generation_2!$A:$A,$B$182,Generation_2!$B:$B,$H185)</f>
        <v>-63278.558946954625</v>
      </c>
      <c r="AC185" s="1">
        <f>SUMIFS(Generation_2!W:W,Generation_2!$A:$A,$B$182,Generation_2!$B:$B,$H185)-SUMIFS(Generation_2!$C:$C,Generation_2!$A:$A,$B$182,Generation_2!$B:$B,$H185)</f>
        <v>-63299.586705863476</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1679.3104627255962</v>
      </c>
      <c r="K186" s="1">
        <f>SUMIFS(Generation_2!E:E,Generation_2!$A:$A,$B$182,Generation_2!$B:$B,$H186)-SUMIFS(Generation_2!$C:$C,Generation_2!$A:$A,$B$182,Generation_2!$B:$B,$H186)</f>
        <v>1567.6180256645312</v>
      </c>
      <c r="L186" s="1">
        <f>SUMIFS(Generation_2!F:F,Generation_2!$A:$A,$B$182,Generation_2!$B:$B,$H186)-SUMIFS(Generation_2!$C:$C,Generation_2!$A:$A,$B$182,Generation_2!$B:$B,$H186)</f>
        <v>2220.1560177395586</v>
      </c>
      <c r="M186" s="1">
        <f>SUMIFS(Generation_2!G:G,Generation_2!$A:$A,$B$182,Generation_2!$B:$B,$H186)-SUMIFS(Generation_2!$C:$C,Generation_2!$A:$A,$B$182,Generation_2!$B:$B,$H186)</f>
        <v>2062.8950026308812</v>
      </c>
      <c r="N186" s="1">
        <f>SUMIFS(Generation_2!H:H,Generation_2!$A:$A,$B$182,Generation_2!$B:$B,$H186)-SUMIFS(Generation_2!$C:$C,Generation_2!$A:$A,$B$182,Generation_2!$B:$B,$H186)</f>
        <v>973.85239145554078</v>
      </c>
      <c r="O186" s="1">
        <f>SUMIFS(Generation_2!I:I,Generation_2!$A:$A,$B$182,Generation_2!$B:$B,$H186)-SUMIFS(Generation_2!$C:$C,Generation_2!$A:$A,$B$182,Generation_2!$B:$B,$H186)</f>
        <v>1544.6295617083742</v>
      </c>
      <c r="P186" s="1">
        <f>SUMIFS(Generation_2!J:J,Generation_2!$A:$A,$B$182,Generation_2!$B:$B,$H186)-SUMIFS(Generation_2!$C:$C,Generation_2!$A:$A,$B$182,Generation_2!$B:$B,$H186)</f>
        <v>353.8151711768769</v>
      </c>
      <c r="Q186" s="1">
        <f>SUMIFS(Generation_2!K:K,Generation_2!$A:$A,$B$182,Generation_2!$B:$B,$H186)-SUMIFS(Generation_2!$C:$C,Generation_2!$A:$A,$B$182,Generation_2!$B:$B,$H186)</f>
        <v>-1761.5198964885421</v>
      </c>
      <c r="R186" s="1">
        <f>SUMIFS(Generation_2!L:L,Generation_2!$A:$A,$B$182,Generation_2!$B:$B,$H186)-SUMIFS(Generation_2!$C:$C,Generation_2!$A:$A,$B$182,Generation_2!$B:$B,$H186)</f>
        <v>-3735.3663094619042</v>
      </c>
      <c r="S186" s="1">
        <f>SUMIFS(Generation_2!M:M,Generation_2!$A:$A,$B$182,Generation_2!$B:$B,$H186)-SUMIFS(Generation_2!$C:$C,Generation_2!$A:$A,$B$182,Generation_2!$B:$B,$H186)</f>
        <v>-7004.6309871888443</v>
      </c>
      <c r="T186" s="1">
        <f>SUMIFS(Generation_2!N:N,Generation_2!$A:$A,$B$182,Generation_2!$B:$B,$H186)-SUMIFS(Generation_2!$C:$C,Generation_2!$A:$A,$B$182,Generation_2!$B:$B,$H186)</f>
        <v>-9877.7138119154552</v>
      </c>
      <c r="U186" s="1">
        <f>SUMIFS(Generation_2!O:O,Generation_2!$A:$A,$B$182,Generation_2!$B:$B,$H186)-SUMIFS(Generation_2!$C:$C,Generation_2!$A:$A,$B$182,Generation_2!$B:$B,$H186)</f>
        <v>-9537.6251732587771</v>
      </c>
      <c r="V186" s="1">
        <f>SUMIFS(Generation_2!P:P,Generation_2!$A:$A,$B$182,Generation_2!$B:$B,$H186)-SUMIFS(Generation_2!$C:$C,Generation_2!$A:$A,$B$182,Generation_2!$B:$B,$H186)</f>
        <v>-10102.418047339219</v>
      </c>
      <c r="W186" s="1">
        <f>SUMIFS(Generation_2!Q:Q,Generation_2!$A:$A,$B$182,Generation_2!$B:$B,$H186)-SUMIFS(Generation_2!$C:$C,Generation_2!$A:$A,$B$182,Generation_2!$B:$B,$H186)</f>
        <v>-10539.659725292586</v>
      </c>
      <c r="X186" s="1">
        <f>SUMIFS(Generation_2!R:R,Generation_2!$A:$A,$B$182,Generation_2!$B:$B,$H186)-SUMIFS(Generation_2!$C:$C,Generation_2!$A:$A,$B$182,Generation_2!$B:$B,$H186)</f>
        <v>-10852.482806777167</v>
      </c>
      <c r="Y186" s="1">
        <f>SUMIFS(Generation_2!S:S,Generation_2!$A:$A,$B$182,Generation_2!$B:$B,$H186)-SUMIFS(Generation_2!$C:$C,Generation_2!$A:$A,$B$182,Generation_2!$B:$B,$H186)</f>
        <v>-10659.772661772695</v>
      </c>
      <c r="Z186" s="1">
        <f>SUMIFS(Generation_2!T:T,Generation_2!$A:$A,$B$182,Generation_2!$B:$B,$H186)-SUMIFS(Generation_2!$C:$C,Generation_2!$A:$A,$B$182,Generation_2!$B:$B,$H186)</f>
        <v>-10280.717052260785</v>
      </c>
      <c r="AA186" s="1">
        <f>SUMIFS(Generation_2!U:U,Generation_2!$A:$A,$B$182,Generation_2!$B:$B,$H186)-SUMIFS(Generation_2!$C:$C,Generation_2!$A:$A,$B$182,Generation_2!$B:$B,$H186)</f>
        <v>-9937.4530820714353</v>
      </c>
      <c r="AB186" s="1">
        <f>SUMIFS(Generation_2!V:V,Generation_2!$A:$A,$B$182,Generation_2!$B:$B,$H186)-SUMIFS(Generation_2!$C:$C,Generation_2!$A:$A,$B$182,Generation_2!$B:$B,$H186)</f>
        <v>-9853.463301405649</v>
      </c>
      <c r="AC186" s="1">
        <f>SUMIFS(Generation_2!W:W,Generation_2!$A:$A,$B$182,Generation_2!$B:$B,$H186)-SUMIFS(Generation_2!$C:$C,Generation_2!$A:$A,$B$182,Generation_2!$B:$B,$H186)</f>
        <v>-10792.735329359766</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-4.0068476131614261</v>
      </c>
      <c r="K187" s="1">
        <f>SUMIFS(Generation_2!E:E,Generation_2!$A:$A,$B$182,Generation_2!$B:$B,$H187)-SUMIFS(Generation_2!$C:$C,Generation_2!$A:$A,$B$182,Generation_2!$B:$B,$H187)</f>
        <v>-144.38517335436245</v>
      </c>
      <c r="L187" s="1">
        <f>SUMIFS(Generation_2!F:F,Generation_2!$A:$A,$B$182,Generation_2!$B:$B,$H187)-SUMIFS(Generation_2!$C:$C,Generation_2!$A:$A,$B$182,Generation_2!$B:$B,$H187)</f>
        <v>-1213.2882104394157</v>
      </c>
      <c r="M187" s="1">
        <f>SUMIFS(Generation_2!G:G,Generation_2!$A:$A,$B$182,Generation_2!$B:$B,$H187)-SUMIFS(Generation_2!$C:$C,Generation_2!$A:$A,$B$182,Generation_2!$B:$B,$H187)</f>
        <v>-1210.8782648447134</v>
      </c>
      <c r="N187" s="1">
        <f>SUMIFS(Generation_2!H:H,Generation_2!$A:$A,$B$182,Generation_2!$B:$B,$H187)-SUMIFS(Generation_2!$C:$C,Generation_2!$A:$A,$B$182,Generation_2!$B:$B,$H187)</f>
        <v>-1216.6701609617103</v>
      </c>
      <c r="O187" s="1">
        <f>SUMIFS(Generation_2!I:I,Generation_2!$A:$A,$B$182,Generation_2!$B:$B,$H187)-SUMIFS(Generation_2!$C:$C,Generation_2!$A:$A,$B$182,Generation_2!$B:$B,$H187)</f>
        <v>-1211.1564496048823</v>
      </c>
      <c r="P187" s="1">
        <f>SUMIFS(Generation_2!J:J,Generation_2!$A:$A,$B$182,Generation_2!$B:$B,$H187)-SUMIFS(Generation_2!$C:$C,Generation_2!$A:$A,$B$182,Generation_2!$B:$B,$H187)</f>
        <v>-1264.1884453807704</v>
      </c>
      <c r="Q187" s="1">
        <f>SUMIFS(Generation_2!K:K,Generation_2!$A:$A,$B$182,Generation_2!$B:$B,$H187)-SUMIFS(Generation_2!$C:$C,Generation_2!$A:$A,$B$182,Generation_2!$B:$B,$H187)</f>
        <v>-1260.7724106184965</v>
      </c>
      <c r="R187" s="1">
        <f>SUMIFS(Generation_2!L:L,Generation_2!$A:$A,$B$182,Generation_2!$B:$B,$H187)-SUMIFS(Generation_2!$C:$C,Generation_2!$A:$A,$B$182,Generation_2!$B:$B,$H187)</f>
        <v>-1259.4731122184057</v>
      </c>
      <c r="S187" s="1">
        <f>SUMIFS(Generation_2!M:M,Generation_2!$A:$A,$B$182,Generation_2!$B:$B,$H187)-SUMIFS(Generation_2!$C:$C,Generation_2!$A:$A,$B$182,Generation_2!$B:$B,$H187)</f>
        <v>-1254.3022311792226</v>
      </c>
      <c r="T187" s="1">
        <f>SUMIFS(Generation_2!N:N,Generation_2!$A:$A,$B$182,Generation_2!$B:$B,$H187)-SUMIFS(Generation_2!$C:$C,Generation_2!$A:$A,$B$182,Generation_2!$B:$B,$H187)</f>
        <v>-358.91008687181784</v>
      </c>
      <c r="U187" s="1">
        <f>SUMIFS(Generation_2!O:O,Generation_2!$A:$A,$B$182,Generation_2!$B:$B,$H187)-SUMIFS(Generation_2!$C:$C,Generation_2!$A:$A,$B$182,Generation_2!$B:$B,$H187)</f>
        <v>-728.54310325843244</v>
      </c>
      <c r="V187" s="1">
        <f>SUMIFS(Generation_2!P:P,Generation_2!$A:$A,$B$182,Generation_2!$B:$B,$H187)-SUMIFS(Generation_2!$C:$C,Generation_2!$A:$A,$B$182,Generation_2!$B:$B,$H187)</f>
        <v>-1253.7780387674438</v>
      </c>
      <c r="W187" s="1">
        <f>SUMIFS(Generation_2!Q:Q,Generation_2!$A:$A,$B$182,Generation_2!$B:$B,$H187)-SUMIFS(Generation_2!$C:$C,Generation_2!$A:$A,$B$182,Generation_2!$B:$B,$H187)</f>
        <v>182.36506781122262</v>
      </c>
      <c r="X187" s="1">
        <f>SUMIFS(Generation_2!R:R,Generation_2!$A:$A,$B$182,Generation_2!$B:$B,$H187)-SUMIFS(Generation_2!$C:$C,Generation_2!$A:$A,$B$182,Generation_2!$B:$B,$H187)</f>
        <v>-50.591391111905068</v>
      </c>
      <c r="Y187" s="1">
        <f>SUMIFS(Generation_2!S:S,Generation_2!$A:$A,$B$182,Generation_2!$B:$B,$H187)-SUMIFS(Generation_2!$C:$C,Generation_2!$A:$A,$B$182,Generation_2!$B:$B,$H187)</f>
        <v>2777.4305293368116</v>
      </c>
      <c r="Z187" s="1">
        <f>SUMIFS(Generation_2!T:T,Generation_2!$A:$A,$B$182,Generation_2!$B:$B,$H187)-SUMIFS(Generation_2!$C:$C,Generation_2!$A:$A,$B$182,Generation_2!$B:$B,$H187)</f>
        <v>92.363248026090332</v>
      </c>
      <c r="AA187" s="1">
        <f>SUMIFS(Generation_2!U:U,Generation_2!$A:$A,$B$182,Generation_2!$B:$B,$H187)-SUMIFS(Generation_2!$C:$C,Generation_2!$A:$A,$B$182,Generation_2!$B:$B,$H187)</f>
        <v>-122.25591801285327</v>
      </c>
      <c r="AB187" s="1">
        <f>SUMIFS(Generation_2!V:V,Generation_2!$A:$A,$B$182,Generation_2!$B:$B,$H187)-SUMIFS(Generation_2!$C:$C,Generation_2!$A:$A,$B$182,Generation_2!$B:$B,$H187)</f>
        <v>1787.6017163123397</v>
      </c>
      <c r="AC187" s="1">
        <f>SUMIFS(Generation_2!W:W,Generation_2!$A:$A,$B$182,Generation_2!$B:$B,$H187)-SUMIFS(Generation_2!$C:$C,Generation_2!$A:$A,$B$182,Generation_2!$B:$B,$H187)</f>
        <v>-420.6110083523613</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-17.412974630433851</v>
      </c>
      <c r="K188" s="1">
        <f>SUMIFS(Generation_2!E:E,Generation_2!$A:$A,$B$182,Generation_2!$B:$B,$H188)-SUMIFS(Generation_2!$C:$C,Generation_2!$A:$A,$B$182,Generation_2!$B:$B,$H188)</f>
        <v>44.893164474205804</v>
      </c>
      <c r="L188" s="1">
        <f>SUMIFS(Generation_2!F:F,Generation_2!$A:$A,$B$182,Generation_2!$B:$B,$H188)-SUMIFS(Generation_2!$C:$C,Generation_2!$A:$A,$B$182,Generation_2!$B:$B,$H188)</f>
        <v>-54.626188003718788</v>
      </c>
      <c r="M188" s="1">
        <f>SUMIFS(Generation_2!G:G,Generation_2!$A:$A,$B$182,Generation_2!$B:$B,$H188)-SUMIFS(Generation_2!$C:$C,Generation_2!$A:$A,$B$182,Generation_2!$B:$B,$H188)</f>
        <v>-82.59718293732189</v>
      </c>
      <c r="N188" s="1">
        <f>SUMIFS(Generation_2!H:H,Generation_2!$A:$A,$B$182,Generation_2!$B:$B,$H188)-SUMIFS(Generation_2!$C:$C,Generation_2!$A:$A,$B$182,Generation_2!$B:$B,$H188)</f>
        <v>-103.13226819495192</v>
      </c>
      <c r="O188" s="1">
        <f>SUMIFS(Generation_2!I:I,Generation_2!$A:$A,$B$182,Generation_2!$B:$B,$H188)-SUMIFS(Generation_2!$C:$C,Generation_2!$A:$A,$B$182,Generation_2!$B:$B,$H188)</f>
        <v>-103.12639980237982</v>
      </c>
      <c r="P188" s="1">
        <f>SUMIFS(Generation_2!J:J,Generation_2!$A:$A,$B$182,Generation_2!$B:$B,$H188)-SUMIFS(Generation_2!$C:$C,Generation_2!$A:$A,$B$182,Generation_2!$B:$B,$H188)</f>
        <v>-81.662003527066986</v>
      </c>
      <c r="Q188" s="1">
        <f>SUMIFS(Generation_2!K:K,Generation_2!$A:$A,$B$182,Generation_2!$B:$B,$H188)-SUMIFS(Generation_2!$C:$C,Generation_2!$A:$A,$B$182,Generation_2!$B:$B,$H188)</f>
        <v>-74.689223863487271</v>
      </c>
      <c r="R188" s="1">
        <f>SUMIFS(Generation_2!L:L,Generation_2!$A:$A,$B$182,Generation_2!$B:$B,$H188)-SUMIFS(Generation_2!$C:$C,Generation_2!$A:$A,$B$182,Generation_2!$B:$B,$H188)</f>
        <v>-78.107767242831983</v>
      </c>
      <c r="S188" s="1">
        <f>SUMIFS(Generation_2!M:M,Generation_2!$A:$A,$B$182,Generation_2!$B:$B,$H188)-SUMIFS(Generation_2!$C:$C,Generation_2!$A:$A,$B$182,Generation_2!$B:$B,$H188)</f>
        <v>-65.447736100965216</v>
      </c>
      <c r="T188" s="1">
        <f>SUMIFS(Generation_2!N:N,Generation_2!$A:$A,$B$182,Generation_2!$B:$B,$H188)-SUMIFS(Generation_2!$C:$C,Generation_2!$A:$A,$B$182,Generation_2!$B:$B,$H188)</f>
        <v>63.987369514073237</v>
      </c>
      <c r="U188" s="1">
        <f>SUMIFS(Generation_2!O:O,Generation_2!$A:$A,$B$182,Generation_2!$B:$B,$H188)-SUMIFS(Generation_2!$C:$C,Generation_2!$A:$A,$B$182,Generation_2!$B:$B,$H188)</f>
        <v>-29.133147100489225</v>
      </c>
      <c r="V188" s="1">
        <f>SUMIFS(Generation_2!P:P,Generation_2!$A:$A,$B$182,Generation_2!$B:$B,$H188)-SUMIFS(Generation_2!$C:$C,Generation_2!$A:$A,$B$182,Generation_2!$B:$B,$H188)</f>
        <v>-10.335707770123861</v>
      </c>
      <c r="W188" s="1">
        <f>SUMIFS(Generation_2!Q:Q,Generation_2!$A:$A,$B$182,Generation_2!$B:$B,$H188)-SUMIFS(Generation_2!$C:$C,Generation_2!$A:$A,$B$182,Generation_2!$B:$B,$H188)</f>
        <v>68.715514326125032</v>
      </c>
      <c r="X188" s="1">
        <f>SUMIFS(Generation_2!R:R,Generation_2!$A:$A,$B$182,Generation_2!$B:$B,$H188)-SUMIFS(Generation_2!$C:$C,Generation_2!$A:$A,$B$182,Generation_2!$B:$B,$H188)</f>
        <v>128.40330587453755</v>
      </c>
      <c r="Y188" s="1">
        <f>SUMIFS(Generation_2!S:S,Generation_2!$A:$A,$B$182,Generation_2!$B:$B,$H188)-SUMIFS(Generation_2!$C:$C,Generation_2!$A:$A,$B$182,Generation_2!$B:$B,$H188)</f>
        <v>1664.1850461093547</v>
      </c>
      <c r="Z188" s="1">
        <f>SUMIFS(Generation_2!T:T,Generation_2!$A:$A,$B$182,Generation_2!$B:$B,$H188)-SUMIFS(Generation_2!$C:$C,Generation_2!$A:$A,$B$182,Generation_2!$B:$B,$H188)</f>
        <v>449.26110043413888</v>
      </c>
      <c r="AA188" s="1">
        <f>SUMIFS(Generation_2!U:U,Generation_2!$A:$A,$B$182,Generation_2!$B:$B,$H188)-SUMIFS(Generation_2!$C:$C,Generation_2!$A:$A,$B$182,Generation_2!$B:$B,$H188)</f>
        <v>215.33740210278995</v>
      </c>
      <c r="AB188" s="1">
        <f>SUMIFS(Generation_2!V:V,Generation_2!$A:$A,$B$182,Generation_2!$B:$B,$H188)-SUMIFS(Generation_2!$C:$C,Generation_2!$A:$A,$B$182,Generation_2!$B:$B,$H188)</f>
        <v>1173.7864259662035</v>
      </c>
      <c r="AC188" s="1">
        <f>SUMIFS(Generation_2!W:W,Generation_2!$A:$A,$B$182,Generation_2!$B:$B,$H188)-SUMIFS(Generation_2!$C:$C,Generation_2!$A:$A,$B$182,Generation_2!$B:$B,$H188)</f>
        <v>94.876271456810599</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-2823.6476214849627</v>
      </c>
      <c r="K189" s="1">
        <f>SUMIFS(Generation_2!E:E,Generation_2!$A:$A,$B$182,Generation_2!$B:$B,$H189)-SUMIFS(Generation_2!$C:$C,Generation_2!$A:$A,$B$182,Generation_2!$B:$B,$H189)</f>
        <v>-2932.9922595293428</v>
      </c>
      <c r="L189" s="1">
        <f>SUMIFS(Generation_2!F:F,Generation_2!$A:$A,$B$182,Generation_2!$B:$B,$H189)-SUMIFS(Generation_2!$C:$C,Generation_2!$A:$A,$B$182,Generation_2!$B:$B,$H189)</f>
        <v>242.55339887034825</v>
      </c>
      <c r="M189" s="1">
        <f>SUMIFS(Generation_2!G:G,Generation_2!$A:$A,$B$182,Generation_2!$B:$B,$H189)-SUMIFS(Generation_2!$C:$C,Generation_2!$A:$A,$B$182,Generation_2!$B:$B,$H189)</f>
        <v>-2241.4993753857816</v>
      </c>
      <c r="N189" s="1">
        <f>SUMIFS(Generation_2!H:H,Generation_2!$A:$A,$B$182,Generation_2!$B:$B,$H189)-SUMIFS(Generation_2!$C:$C,Generation_2!$A:$A,$B$182,Generation_2!$B:$B,$H189)</f>
        <v>80.720693368526554</v>
      </c>
      <c r="O189" s="1">
        <f>SUMIFS(Generation_2!I:I,Generation_2!$A:$A,$B$182,Generation_2!$B:$B,$H189)-SUMIFS(Generation_2!$C:$C,Generation_2!$A:$A,$B$182,Generation_2!$B:$B,$H189)</f>
        <v>-6785.2216582321053</v>
      </c>
      <c r="P189" s="1">
        <f>SUMIFS(Generation_2!J:J,Generation_2!$A:$A,$B$182,Generation_2!$B:$B,$H189)-SUMIFS(Generation_2!$C:$C,Generation_2!$A:$A,$B$182,Generation_2!$B:$B,$H189)</f>
        <v>1348.3829868593784</v>
      </c>
      <c r="Q189" s="1">
        <f>SUMIFS(Generation_2!K:K,Generation_2!$A:$A,$B$182,Generation_2!$B:$B,$H189)-SUMIFS(Generation_2!$C:$C,Generation_2!$A:$A,$B$182,Generation_2!$B:$B,$H189)</f>
        <v>-332.94157437914691</v>
      </c>
      <c r="R189" s="1">
        <f>SUMIFS(Generation_2!L:L,Generation_2!$A:$A,$B$182,Generation_2!$B:$B,$H189)-SUMIFS(Generation_2!$C:$C,Generation_2!$A:$A,$B$182,Generation_2!$B:$B,$H189)</f>
        <v>-3892.6106313400596</v>
      </c>
      <c r="S189" s="1">
        <f>SUMIFS(Generation_2!M:M,Generation_2!$A:$A,$B$182,Generation_2!$B:$B,$H189)-SUMIFS(Generation_2!$C:$C,Generation_2!$A:$A,$B$182,Generation_2!$B:$B,$H189)</f>
        <v>-316.54388414887217</v>
      </c>
      <c r="T189" s="1">
        <f>SUMIFS(Generation_2!N:N,Generation_2!$A:$A,$B$182,Generation_2!$B:$B,$H189)-SUMIFS(Generation_2!$C:$C,Generation_2!$A:$A,$B$182,Generation_2!$B:$B,$H189)</f>
        <v>-1745.6005695702879</v>
      </c>
      <c r="U189" s="1">
        <f>SUMIFS(Generation_2!O:O,Generation_2!$A:$A,$B$182,Generation_2!$B:$B,$H189)-SUMIFS(Generation_2!$C:$C,Generation_2!$A:$A,$B$182,Generation_2!$B:$B,$H189)</f>
        <v>-2010.7122834946604</v>
      </c>
      <c r="V189" s="1">
        <f>SUMIFS(Generation_2!P:P,Generation_2!$A:$A,$B$182,Generation_2!$B:$B,$H189)-SUMIFS(Generation_2!$C:$C,Generation_2!$A:$A,$B$182,Generation_2!$B:$B,$H189)</f>
        <v>225.33830440536804</v>
      </c>
      <c r="W189" s="1">
        <f>SUMIFS(Generation_2!Q:Q,Generation_2!$A:$A,$B$182,Generation_2!$B:$B,$H189)-SUMIFS(Generation_2!$C:$C,Generation_2!$A:$A,$B$182,Generation_2!$B:$B,$H189)</f>
        <v>-1626.2386316346347</v>
      </c>
      <c r="X189" s="1">
        <f>SUMIFS(Generation_2!R:R,Generation_2!$A:$A,$B$182,Generation_2!$B:$B,$H189)-SUMIFS(Generation_2!$C:$C,Generation_2!$A:$A,$B$182,Generation_2!$B:$B,$H189)</f>
        <v>292.54539438846223</v>
      </c>
      <c r="Y189" s="1">
        <f>SUMIFS(Generation_2!S:S,Generation_2!$A:$A,$B$182,Generation_2!$B:$B,$H189)-SUMIFS(Generation_2!$C:$C,Generation_2!$A:$A,$B$182,Generation_2!$B:$B,$H189)</f>
        <v>-6119.4516319741851</v>
      </c>
      <c r="Z189" s="1">
        <f>SUMIFS(Generation_2!T:T,Generation_2!$A:$A,$B$182,Generation_2!$B:$B,$H189)-SUMIFS(Generation_2!$C:$C,Generation_2!$A:$A,$B$182,Generation_2!$B:$B,$H189)</f>
        <v>1374.0976636051491</v>
      </c>
      <c r="AA189" s="1">
        <f>SUMIFS(Generation_2!U:U,Generation_2!$A:$A,$B$182,Generation_2!$B:$B,$H189)-SUMIFS(Generation_2!$C:$C,Generation_2!$A:$A,$B$182,Generation_2!$B:$B,$H189)</f>
        <v>-169.67874622526506</v>
      </c>
      <c r="AB189" s="1">
        <f>SUMIFS(Generation_2!V:V,Generation_2!$A:$A,$B$182,Generation_2!$B:$B,$H189)-SUMIFS(Generation_2!$C:$C,Generation_2!$A:$A,$B$182,Generation_2!$B:$B,$H189)</f>
        <v>-3580.3990022268681</v>
      </c>
      <c r="AC189" s="1">
        <f>SUMIFS(Generation_2!W:W,Generation_2!$A:$A,$B$182,Generation_2!$B:$B,$H189)-SUMIFS(Generation_2!$C:$C,Generation_2!$A:$A,$B$182,Generation_2!$B:$B,$H189)</f>
        <v>-436.57547296916346</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17.124145329634672</v>
      </c>
      <c r="K190" s="1">
        <f>SUMIFS(Generation_2!E:E,Generation_2!$A:$A,$B$182,Generation_2!$B:$B,$H190)-SUMIFS(Generation_2!$C:$C,Generation_2!$A:$A,$B$182,Generation_2!$B:$B,$H190)</f>
        <v>-7.2720194052715499</v>
      </c>
      <c r="L190" s="1">
        <f>SUMIFS(Generation_2!F:F,Generation_2!$A:$A,$B$182,Generation_2!$B:$B,$H190)-SUMIFS(Generation_2!$C:$C,Generation_2!$A:$A,$B$182,Generation_2!$B:$B,$H190)</f>
        <v>108.73210266286969</v>
      </c>
      <c r="M190" s="1">
        <f>SUMIFS(Generation_2!G:G,Generation_2!$A:$A,$B$182,Generation_2!$B:$B,$H190)-SUMIFS(Generation_2!$C:$C,Generation_2!$A:$A,$B$182,Generation_2!$B:$B,$H190)</f>
        <v>461.07105358714227</v>
      </c>
      <c r="N190" s="1">
        <f>SUMIFS(Generation_2!H:H,Generation_2!$A:$A,$B$182,Generation_2!$B:$B,$H190)-SUMIFS(Generation_2!$C:$C,Generation_2!$A:$A,$B$182,Generation_2!$B:$B,$H190)</f>
        <v>809.33340097131622</v>
      </c>
      <c r="O190" s="1">
        <f>SUMIFS(Generation_2!I:I,Generation_2!$A:$A,$B$182,Generation_2!$B:$B,$H190)-SUMIFS(Generation_2!$C:$C,Generation_2!$A:$A,$B$182,Generation_2!$B:$B,$H190)</f>
        <v>1041.7102803709349</v>
      </c>
      <c r="P190" s="1">
        <f>SUMIFS(Generation_2!J:J,Generation_2!$A:$A,$B$182,Generation_2!$B:$B,$H190)-SUMIFS(Generation_2!$C:$C,Generation_2!$A:$A,$B$182,Generation_2!$B:$B,$H190)</f>
        <v>803.35806082924989</v>
      </c>
      <c r="Q190" s="1">
        <f>SUMIFS(Generation_2!K:K,Generation_2!$A:$A,$B$182,Generation_2!$B:$B,$H190)-SUMIFS(Generation_2!$C:$C,Generation_2!$A:$A,$B$182,Generation_2!$B:$B,$H190)</f>
        <v>675.48377014878872</v>
      </c>
      <c r="R190" s="1">
        <f>SUMIFS(Generation_2!L:L,Generation_2!$A:$A,$B$182,Generation_2!$B:$B,$H190)-SUMIFS(Generation_2!$C:$C,Generation_2!$A:$A,$B$182,Generation_2!$B:$B,$H190)</f>
        <v>2114.7870935101641</v>
      </c>
      <c r="S190" s="1">
        <f>SUMIFS(Generation_2!M:M,Generation_2!$A:$A,$B$182,Generation_2!$B:$B,$H190)-SUMIFS(Generation_2!$C:$C,Generation_2!$A:$A,$B$182,Generation_2!$B:$B,$H190)</f>
        <v>1010.1397065792352</v>
      </c>
      <c r="T190" s="1">
        <f>SUMIFS(Generation_2!N:N,Generation_2!$A:$A,$B$182,Generation_2!$B:$B,$H190)-SUMIFS(Generation_2!$C:$C,Generation_2!$A:$A,$B$182,Generation_2!$B:$B,$H190)</f>
        <v>4429.907116112041</v>
      </c>
      <c r="U190" s="1">
        <f>SUMIFS(Generation_2!O:O,Generation_2!$A:$A,$B$182,Generation_2!$B:$B,$H190)-SUMIFS(Generation_2!$C:$C,Generation_2!$A:$A,$B$182,Generation_2!$B:$B,$H190)</f>
        <v>5568.0246782354643</v>
      </c>
      <c r="V190" s="1">
        <f>SUMIFS(Generation_2!P:P,Generation_2!$A:$A,$B$182,Generation_2!$B:$B,$H190)-SUMIFS(Generation_2!$C:$C,Generation_2!$A:$A,$B$182,Generation_2!$B:$B,$H190)</f>
        <v>5861.1005184798705</v>
      </c>
      <c r="W190" s="1">
        <f>SUMIFS(Generation_2!Q:Q,Generation_2!$A:$A,$B$182,Generation_2!$B:$B,$H190)-SUMIFS(Generation_2!$C:$C,Generation_2!$A:$A,$B$182,Generation_2!$B:$B,$H190)</f>
        <v>10288.345247031017</v>
      </c>
      <c r="X190" s="1">
        <f>SUMIFS(Generation_2!R:R,Generation_2!$A:$A,$B$182,Generation_2!$B:$B,$H190)-SUMIFS(Generation_2!$C:$C,Generation_2!$A:$A,$B$182,Generation_2!$B:$B,$H190)</f>
        <v>10507.163524049975</v>
      </c>
      <c r="Y190" s="1">
        <f>SUMIFS(Generation_2!S:S,Generation_2!$A:$A,$B$182,Generation_2!$B:$B,$H190)-SUMIFS(Generation_2!$C:$C,Generation_2!$A:$A,$B$182,Generation_2!$B:$B,$H190)</f>
        <v>12325.085123944384</v>
      </c>
      <c r="Z190" s="1">
        <f>SUMIFS(Generation_2!T:T,Generation_2!$A:$A,$B$182,Generation_2!$B:$B,$H190)-SUMIFS(Generation_2!$C:$C,Generation_2!$A:$A,$B$182,Generation_2!$B:$B,$H190)</f>
        <v>12574.580485291959</v>
      </c>
      <c r="AA190" s="1">
        <f>SUMIFS(Generation_2!U:U,Generation_2!$A:$A,$B$182,Generation_2!$B:$B,$H190)-SUMIFS(Generation_2!$C:$C,Generation_2!$A:$A,$B$182,Generation_2!$B:$B,$H190)</f>
        <v>12662.858243944056</v>
      </c>
      <c r="AB190" s="1">
        <f>SUMIFS(Generation_2!V:V,Generation_2!$A:$A,$B$182,Generation_2!$B:$B,$H190)-SUMIFS(Generation_2!$C:$C,Generation_2!$A:$A,$B$182,Generation_2!$B:$B,$H190)</f>
        <v>14969.601270171494</v>
      </c>
      <c r="AC190" s="1">
        <f>SUMIFS(Generation_2!W:W,Generation_2!$A:$A,$B$182,Generation_2!$B:$B,$H190)-SUMIFS(Generation_2!$C:$C,Generation_2!$A:$A,$B$182,Generation_2!$B:$B,$H190)</f>
        <v>15941.353455310093</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1154.7275044446069</v>
      </c>
      <c r="K192" s="1">
        <f>SUMIFS(Generation_2!E:E,Generation_2!$A:$A,$B$182,Generation_2!$B:$B,$H192)-SUMIFS(Generation_2!$C:$C,Generation_2!$A:$A,$B$182,Generation_2!$B:$B,$H192)</f>
        <v>1315.7194611902232</v>
      </c>
      <c r="L192" s="1">
        <f>SUMIFS(Generation_2!F:F,Generation_2!$A:$A,$B$182,Generation_2!$B:$B,$H192)-SUMIFS(Generation_2!$C:$C,Generation_2!$A:$A,$B$182,Generation_2!$B:$B,$H192)</f>
        <v>1894.7244533242338</v>
      </c>
      <c r="M192" s="1">
        <f>SUMIFS(Generation_2!G:G,Generation_2!$A:$A,$B$182,Generation_2!$B:$B,$H192)-SUMIFS(Generation_2!$C:$C,Generation_2!$A:$A,$B$182,Generation_2!$B:$B,$H192)</f>
        <v>6295.0499538323493</v>
      </c>
      <c r="N192" s="1">
        <f>SUMIFS(Generation_2!H:H,Generation_2!$A:$A,$B$182,Generation_2!$B:$B,$H192)-SUMIFS(Generation_2!$C:$C,Generation_2!$A:$A,$B$182,Generation_2!$B:$B,$H192)</f>
        <v>8559.6868186499414</v>
      </c>
      <c r="O192" s="1">
        <f>SUMIFS(Generation_2!I:I,Generation_2!$A:$A,$B$182,Generation_2!$B:$B,$H192)-SUMIFS(Generation_2!$C:$C,Generation_2!$A:$A,$B$182,Generation_2!$B:$B,$H192)</f>
        <v>8047.6663461423013</v>
      </c>
      <c r="P192" s="1">
        <f>SUMIFS(Generation_2!J:J,Generation_2!$A:$A,$B$182,Generation_2!$B:$B,$H192)-SUMIFS(Generation_2!$C:$C,Generation_2!$A:$A,$B$182,Generation_2!$B:$B,$H192)</f>
        <v>14055.29069076512</v>
      </c>
      <c r="Q192" s="1">
        <f>SUMIFS(Generation_2!K:K,Generation_2!$A:$A,$B$182,Generation_2!$B:$B,$H192)-SUMIFS(Generation_2!$C:$C,Generation_2!$A:$A,$B$182,Generation_2!$B:$B,$H192)</f>
        <v>17278.155222456851</v>
      </c>
      <c r="R192" s="1">
        <f>SUMIFS(Generation_2!L:L,Generation_2!$A:$A,$B$182,Generation_2!$B:$B,$H192)-SUMIFS(Generation_2!$C:$C,Generation_2!$A:$A,$B$182,Generation_2!$B:$B,$H192)</f>
        <v>16729.563110934825</v>
      </c>
      <c r="S192" s="1">
        <f>SUMIFS(Generation_2!M:M,Generation_2!$A:$A,$B$182,Generation_2!$B:$B,$H192)-SUMIFS(Generation_2!$C:$C,Generation_2!$A:$A,$B$182,Generation_2!$B:$B,$H192)</f>
        <v>19547.037380115828</v>
      </c>
      <c r="T192" s="1">
        <f>SUMIFS(Generation_2!N:N,Generation_2!$A:$A,$B$182,Generation_2!$B:$B,$H192)-SUMIFS(Generation_2!$C:$C,Generation_2!$A:$A,$B$182,Generation_2!$B:$B,$H192)</f>
        <v>21508.989709882495</v>
      </c>
      <c r="U192" s="1">
        <f>SUMIFS(Generation_2!O:O,Generation_2!$A:$A,$B$182,Generation_2!$B:$B,$H192)-SUMIFS(Generation_2!$C:$C,Generation_2!$A:$A,$B$182,Generation_2!$B:$B,$H192)</f>
        <v>21310.093886228475</v>
      </c>
      <c r="V192" s="1">
        <f>SUMIFS(Generation_2!P:P,Generation_2!$A:$A,$B$182,Generation_2!$B:$B,$H192)-SUMIFS(Generation_2!$C:$C,Generation_2!$A:$A,$B$182,Generation_2!$B:$B,$H192)</f>
        <v>22098.871740085197</v>
      </c>
      <c r="W192" s="1">
        <f>SUMIFS(Generation_2!Q:Q,Generation_2!$A:$A,$B$182,Generation_2!$B:$B,$H192)-SUMIFS(Generation_2!$C:$C,Generation_2!$A:$A,$B$182,Generation_2!$B:$B,$H192)</f>
        <v>40129.07251279067</v>
      </c>
      <c r="X192" s="1">
        <f>SUMIFS(Generation_2!R:R,Generation_2!$A:$A,$B$182,Generation_2!$B:$B,$H192)-SUMIFS(Generation_2!$C:$C,Generation_2!$A:$A,$B$182,Generation_2!$B:$B,$H192)</f>
        <v>43524.120663654983</v>
      </c>
      <c r="Y192" s="1">
        <f>SUMIFS(Generation_2!S:S,Generation_2!$A:$A,$B$182,Generation_2!$B:$B,$H192)-SUMIFS(Generation_2!$C:$C,Generation_2!$A:$A,$B$182,Generation_2!$B:$B,$H192)</f>
        <v>52900.790432654547</v>
      </c>
      <c r="Z192" s="1">
        <f>SUMIFS(Generation_2!T:T,Generation_2!$A:$A,$B$182,Generation_2!$B:$B,$H192)-SUMIFS(Generation_2!$C:$C,Generation_2!$A:$A,$B$182,Generation_2!$B:$B,$H192)</f>
        <v>55216.609086842836</v>
      </c>
      <c r="AA192" s="1">
        <f>SUMIFS(Generation_2!U:U,Generation_2!$A:$A,$B$182,Generation_2!$B:$B,$H192)-SUMIFS(Generation_2!$C:$C,Generation_2!$A:$A,$B$182,Generation_2!$B:$B,$H192)</f>
        <v>55511.472417264078</v>
      </c>
      <c r="AB192" s="1">
        <f>SUMIFS(Generation_2!V:V,Generation_2!$A:$A,$B$182,Generation_2!$B:$B,$H192)-SUMIFS(Generation_2!$C:$C,Generation_2!$A:$A,$B$182,Generation_2!$B:$B,$H192)</f>
        <v>53990.320471679639</v>
      </c>
      <c r="AC192" s="1">
        <f>SUMIFS(Generation_2!W:W,Generation_2!$A:$A,$B$182,Generation_2!$B:$B,$H192)-SUMIFS(Generation_2!$C:$C,Generation_2!$A:$A,$B$182,Generation_2!$B:$B,$H192)</f>
        <v>54698.568952824375</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2609.5231455561498</v>
      </c>
      <c r="K193" s="1">
        <f>SUMIFS(Generation_2!E:E,Generation_2!$A:$A,$B$182,Generation_2!$B:$B,$H193)-SUMIFS(Generation_2!$C:$C,Generation_2!$A:$A,$B$182,Generation_2!$B:$B,$H193)</f>
        <v>2195.9283718217303</v>
      </c>
      <c r="L193" s="1">
        <f>SUMIFS(Generation_2!F:F,Generation_2!$A:$A,$B$182,Generation_2!$B:$B,$H193)-SUMIFS(Generation_2!$C:$C,Generation_2!$A:$A,$B$182,Generation_2!$B:$B,$H193)</f>
        <v>2328.8569134662121</v>
      </c>
      <c r="M193" s="1">
        <f>SUMIFS(Generation_2!G:G,Generation_2!$A:$A,$B$182,Generation_2!$B:$B,$H193)-SUMIFS(Generation_2!$C:$C,Generation_2!$A:$A,$B$182,Generation_2!$B:$B,$H193)</f>
        <v>3155.8102355009087</v>
      </c>
      <c r="N193" s="1">
        <f>SUMIFS(Generation_2!H:H,Generation_2!$A:$A,$B$182,Generation_2!$B:$B,$H193)-SUMIFS(Generation_2!$C:$C,Generation_2!$A:$A,$B$182,Generation_2!$B:$B,$H193)</f>
        <v>4891.1451418802426</v>
      </c>
      <c r="O193" s="1">
        <f>SUMIFS(Generation_2!I:I,Generation_2!$A:$A,$B$182,Generation_2!$B:$B,$H193)-SUMIFS(Generation_2!$C:$C,Generation_2!$A:$A,$B$182,Generation_2!$B:$B,$H193)</f>
        <v>8557.4849108380986</v>
      </c>
      <c r="P193" s="1">
        <f>SUMIFS(Generation_2!J:J,Generation_2!$A:$A,$B$182,Generation_2!$B:$B,$H193)-SUMIFS(Generation_2!$C:$C,Generation_2!$A:$A,$B$182,Generation_2!$B:$B,$H193)</f>
        <v>6154.4807353570031</v>
      </c>
      <c r="Q193" s="1">
        <f>SUMIFS(Generation_2!K:K,Generation_2!$A:$A,$B$182,Generation_2!$B:$B,$H193)-SUMIFS(Generation_2!$C:$C,Generation_2!$A:$A,$B$182,Generation_2!$B:$B,$H193)</f>
        <v>8133.8200246637643</v>
      </c>
      <c r="R193" s="1">
        <f>SUMIFS(Generation_2!L:L,Generation_2!$A:$A,$B$182,Generation_2!$B:$B,$H193)-SUMIFS(Generation_2!$C:$C,Generation_2!$A:$A,$B$182,Generation_2!$B:$B,$H193)</f>
        <v>10160.351591045917</v>
      </c>
      <c r="S193" s="1">
        <f>SUMIFS(Generation_2!M:M,Generation_2!$A:$A,$B$182,Generation_2!$B:$B,$H193)-SUMIFS(Generation_2!$C:$C,Generation_2!$A:$A,$B$182,Generation_2!$B:$B,$H193)</f>
        <v>10830.025032799895</v>
      </c>
      <c r="T193" s="1">
        <f>SUMIFS(Generation_2!N:N,Generation_2!$A:$A,$B$182,Generation_2!$B:$B,$H193)-SUMIFS(Generation_2!$C:$C,Generation_2!$A:$A,$B$182,Generation_2!$B:$B,$H193)</f>
        <v>23926.63991581924</v>
      </c>
      <c r="U193" s="1">
        <f>SUMIFS(Generation_2!O:O,Generation_2!$A:$A,$B$182,Generation_2!$B:$B,$H193)-SUMIFS(Generation_2!$C:$C,Generation_2!$A:$A,$B$182,Generation_2!$B:$B,$H193)</f>
        <v>24168.791537052861</v>
      </c>
      <c r="V193" s="1">
        <f>SUMIFS(Generation_2!P:P,Generation_2!$A:$A,$B$182,Generation_2!$B:$B,$H193)-SUMIFS(Generation_2!$C:$C,Generation_2!$A:$A,$B$182,Generation_2!$B:$B,$H193)</f>
        <v>23753.190368771513</v>
      </c>
      <c r="W193" s="1">
        <f>SUMIFS(Generation_2!Q:Q,Generation_2!$A:$A,$B$182,Generation_2!$B:$B,$H193)-SUMIFS(Generation_2!$C:$C,Generation_2!$A:$A,$B$182,Generation_2!$B:$B,$H193)</f>
        <v>32547.914333385717</v>
      </c>
      <c r="X193" s="1">
        <f>SUMIFS(Generation_2!R:R,Generation_2!$A:$A,$B$182,Generation_2!$B:$B,$H193)-SUMIFS(Generation_2!$C:$C,Generation_2!$A:$A,$B$182,Generation_2!$B:$B,$H193)</f>
        <v>33376.507207746399</v>
      </c>
      <c r="Y193" s="1">
        <f>SUMIFS(Generation_2!S:S,Generation_2!$A:$A,$B$182,Generation_2!$B:$B,$H193)-SUMIFS(Generation_2!$C:$C,Generation_2!$A:$A,$B$182,Generation_2!$B:$B,$H193)</f>
        <v>36725.331082196586</v>
      </c>
      <c r="Z193" s="1">
        <f>SUMIFS(Generation_2!T:T,Generation_2!$A:$A,$B$182,Generation_2!$B:$B,$H193)-SUMIFS(Generation_2!$C:$C,Generation_2!$A:$A,$B$182,Generation_2!$B:$B,$H193)</f>
        <v>30447.482373605573</v>
      </c>
      <c r="AA193" s="1">
        <f>SUMIFS(Generation_2!U:U,Generation_2!$A:$A,$B$182,Generation_2!$B:$B,$H193)-SUMIFS(Generation_2!$C:$C,Generation_2!$A:$A,$B$182,Generation_2!$B:$B,$H193)</f>
        <v>33275.158171137955</v>
      </c>
      <c r="AB193" s="1">
        <f>SUMIFS(Generation_2!V:V,Generation_2!$A:$A,$B$182,Generation_2!$B:$B,$H193)-SUMIFS(Generation_2!$C:$C,Generation_2!$A:$A,$B$182,Generation_2!$B:$B,$H193)</f>
        <v>38317.161937787751</v>
      </c>
      <c r="AC193" s="1">
        <f>SUMIFS(Generation_2!W:W,Generation_2!$A:$A,$B$182,Generation_2!$B:$B,$H193)-SUMIFS(Generation_2!$C:$C,Generation_2!$A:$A,$B$182,Generation_2!$B:$B,$H193)</f>
        <v>39934.111142820926</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-0.13821430193199102</v>
      </c>
      <c r="K196" s="1">
        <f>SUMIFS(Generation_2!E:E,Generation_2!$A:$A,$B$182,Generation_2!$B:$B,$H196)-SUMIFS(Generation_2!$C:$C,Generation_2!$A:$A,$B$182,Generation_2!$B:$B,$H196)</f>
        <v>3.3320667675089677E-3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-0.13821430193199102</v>
      </c>
      <c r="O196" s="1">
        <f>SUMIFS(Generation_2!I:I,Generation_2!$A:$A,$B$182,Generation_2!$B:$B,$H196)-SUMIFS(Generation_2!$C:$C,Generation_2!$A:$A,$B$182,Generation_2!$B:$B,$H196)</f>
        <v>5.8872512925857962E-2</v>
      </c>
      <c r="P196" s="1">
        <f>SUMIFS(Generation_2!J:J,Generation_2!$A:$A,$B$182,Generation_2!$B:$B,$H196)-SUMIFS(Generation_2!$C:$C,Generation_2!$A:$A,$B$182,Generation_2!$B:$B,$H196)</f>
        <v>8.6467133000908969E-2</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-0.13821430193199102</v>
      </c>
      <c r="S196" s="1">
        <f>SUMIFS(Generation_2!M:M,Generation_2!$A:$A,$B$182,Generation_2!$B:$B,$H196)-SUMIFS(Generation_2!$C:$C,Generation_2!$A:$A,$B$182,Generation_2!$B:$B,$H196)</f>
        <v>0.14129746702670903</v>
      </c>
      <c r="T196" s="1">
        <f>SUMIFS(Generation_2!N:N,Generation_2!$A:$A,$B$182,Generation_2!$B:$B,$H196)-SUMIFS(Generation_2!$C:$C,Generation_2!$A:$A,$B$182,Generation_2!$B:$B,$H196)</f>
        <v>0.15939262542370897</v>
      </c>
      <c r="U196" s="1">
        <f>SUMIFS(Generation_2!O:O,Generation_2!$A:$A,$B$182,Generation_2!$B:$B,$H196)-SUMIFS(Generation_2!$C:$C,Generation_2!$A:$A,$B$182,Generation_2!$B:$B,$H196)</f>
        <v>0.67112184085752857</v>
      </c>
      <c r="V196" s="1">
        <f>SUMIFS(Generation_2!P:P,Generation_2!$A:$A,$B$182,Generation_2!$B:$B,$H196)-SUMIFS(Generation_2!$C:$C,Generation_2!$A:$A,$B$182,Generation_2!$B:$B,$H196)</f>
        <v>1.1696370348528482</v>
      </c>
      <c r="W196" s="1">
        <f>SUMIFS(Generation_2!Q:Q,Generation_2!$A:$A,$B$182,Generation_2!$B:$B,$H196)-SUMIFS(Generation_2!$C:$C,Generation_2!$A:$A,$B$182,Generation_2!$B:$B,$H196)</f>
        <v>2.9991433459675769</v>
      </c>
      <c r="X196" s="1">
        <f>SUMIFS(Generation_2!R:R,Generation_2!$A:$A,$B$182,Generation_2!$B:$B,$H196)-SUMIFS(Generation_2!$C:$C,Generation_2!$A:$A,$B$182,Generation_2!$B:$B,$H196)</f>
        <v>3.5345249040219788</v>
      </c>
      <c r="Y196" s="1">
        <f>SUMIFS(Generation_2!S:S,Generation_2!$A:$A,$B$182,Generation_2!$B:$B,$H196)-SUMIFS(Generation_2!$C:$C,Generation_2!$A:$A,$B$182,Generation_2!$B:$B,$H196)</f>
        <v>1.4583308882406776</v>
      </c>
      <c r="Z196" s="1">
        <f>SUMIFS(Generation_2!T:T,Generation_2!$A:$A,$B$182,Generation_2!$B:$B,$H196)-SUMIFS(Generation_2!$C:$C,Generation_2!$A:$A,$B$182,Generation_2!$B:$B,$H196)</f>
        <v>4.5045709619289802</v>
      </c>
      <c r="AA196" s="1">
        <f>SUMIFS(Generation_2!U:U,Generation_2!$A:$A,$B$182,Generation_2!$B:$B,$H196)-SUMIFS(Generation_2!$C:$C,Generation_2!$A:$A,$B$182,Generation_2!$B:$B,$H196)</f>
        <v>4.5363025836808539</v>
      </c>
      <c r="AB196" s="1">
        <f>SUMIFS(Generation_2!V:V,Generation_2!$A:$A,$B$182,Generation_2!$B:$B,$H196)-SUMIFS(Generation_2!$C:$C,Generation_2!$A:$A,$B$182,Generation_2!$B:$B,$H196)</f>
        <v>1.6773937581402032</v>
      </c>
      <c r="AC196" s="1">
        <f>SUMIFS(Generation_2!W:W,Generation_2!$A:$A,$B$182,Generation_2!$B:$B,$H196)-SUMIFS(Generation_2!$C:$C,Generation_2!$A:$A,$B$182,Generation_2!$B:$B,$H196)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(Counterfactual) vs. Central (DP5)</v>
      </c>
      <c r="B2" s="40"/>
      <c r="C2" s="40"/>
      <c r="D2" s="40"/>
      <c r="E2" s="40"/>
      <c r="F2" s="40"/>
      <c r="G2" s="40"/>
      <c r="H2" s="8"/>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A5" s="41" t="s">
        <v>315</v>
      </c>
      <c r="B5" s="41"/>
      <c r="C5" s="41"/>
      <c r="I5" s="18"/>
    </row>
    <row r="6" spans="1:30" ht="17" thickBot="1">
      <c r="A6" s="41" t="s">
        <v>316</v>
      </c>
      <c r="G6" s="18"/>
    </row>
    <row r="7" spans="1:30" ht="17" thickBot="1">
      <c r="A7" s="93" t="s">
        <v>71</v>
      </c>
      <c r="B7" s="94" t="s">
        <v>73</v>
      </c>
      <c r="C7" s="94"/>
      <c r="D7" s="94"/>
      <c r="E7" s="94"/>
      <c r="F7" s="94"/>
      <c r="I7" s="28"/>
    </row>
    <row r="8" spans="1:30" ht="17" thickBot="1">
      <c r="A8" s="93" t="s">
        <v>72</v>
      </c>
      <c r="B8" s="94" t="s">
        <v>74</v>
      </c>
      <c r="C8" s="94"/>
      <c r="D8" s="94"/>
      <c r="E8" s="94"/>
      <c r="F8" s="94"/>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564.78680254584401</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36.143607338808806</v>
      </c>
      <c r="N13" s="14">
        <f>SUMIFS(BuildCost_1!G:G,BuildCost_1!$A:$A,$B$10)/1000-SUMIFS(BuildCost_2!G:G,BuildCost_2!$A:$A,$B$10)/1000</f>
        <v>40.542576547380747</v>
      </c>
      <c r="O13" s="14">
        <f>SUMIFS(BuildCost_1!H:H,BuildCost_1!$A:$A,$B$10)/1000-SUMIFS(BuildCost_2!H:H,BuildCost_2!$A:$A,$B$10)/1000</f>
        <v>47.30842442830857</v>
      </c>
      <c r="P13" s="14">
        <f>SUMIFS(BuildCost_1!I:I,BuildCost_1!$A:$A,$B$10)/1000-SUMIFS(BuildCost_2!I:I,BuildCost_2!$A:$A,$B$10)/1000</f>
        <v>65.021620063510568</v>
      </c>
      <c r="Q13" s="14">
        <f>SUMIFS(BuildCost_1!J:J,BuildCost_1!$A:$A,$B$10)/1000-SUMIFS(BuildCost_2!J:J,BuildCost_2!$A:$A,$B$10)/1000</f>
        <v>94.413316727068491</v>
      </c>
      <c r="R13" s="14">
        <f>SUMIFS(BuildCost_1!K:K,BuildCost_1!$A:$A,$B$10)/1000-SUMIFS(BuildCost_2!K:K,BuildCost_2!$A:$A,$B$10)/1000</f>
        <v>237.50285451305331</v>
      </c>
      <c r="S13" s="14">
        <f>SUMIFS(BuildCost_1!L:L,BuildCost_1!$A:$A,$B$10)/1000-SUMIFS(BuildCost_2!L:L,BuildCost_2!$A:$A,$B$10)/1000</f>
        <v>231.32061815618317</v>
      </c>
      <c r="T13" s="14">
        <f>SUMIFS(BuildCost_1!M:M,BuildCost_1!$A:$A,$B$10)/1000-SUMIFS(BuildCost_2!M:M,BuildCost_2!$A:$A,$B$10)/1000</f>
        <v>291.3523214660654</v>
      </c>
      <c r="U13" s="14">
        <f>SUMIFS(BuildCost_1!N:N,BuildCost_1!$A:$A,$B$10)/1000-SUMIFS(BuildCost_2!N:N,BuildCost_2!$A:$A,$B$10)/1000</f>
        <v>261.00907936011799</v>
      </c>
      <c r="V13" s="14">
        <f>SUMIFS(BuildCost_1!O:O,BuildCost_1!$A:$A,$B$10)/1000-SUMIFS(BuildCost_2!O:O,BuildCost_2!$A:$A,$B$10)/1000</f>
        <v>212.73722495448442</v>
      </c>
      <c r="W13" s="14">
        <f>SUMIFS(BuildCost_1!P:P,BuildCost_1!$A:$A,$B$10)/1000-SUMIFS(BuildCost_2!P:P,BuildCost_2!$A:$A,$B$10)/1000</f>
        <v>290.09733049711235</v>
      </c>
      <c r="X13" s="14">
        <f>SUMIFS(BuildCost_1!Q:Q,BuildCost_1!$A:$A,$B$10)/1000-SUMIFS(BuildCost_2!Q:Q,BuildCost_2!$A:$A,$B$10)/1000</f>
        <v>173.40448457887942</v>
      </c>
      <c r="Y13" s="14">
        <f>SUMIFS(BuildCost_1!R:R,BuildCost_1!$A:$A,$B$10)/1000-SUMIFS(BuildCost_2!R:R,BuildCost_2!$A:$A,$B$10)/1000</f>
        <v>206.38558290097444</v>
      </c>
      <c r="Z13" s="14">
        <f>SUMIFS(BuildCost_1!S:S,BuildCost_1!$A:$A,$B$10)/1000-SUMIFS(BuildCost_2!S:S,BuildCost_2!$A:$A,$B$10)/1000</f>
        <v>-205.79256486142503</v>
      </c>
      <c r="AA13" s="14">
        <f>SUMIFS(BuildCost_1!T:T,BuildCost_1!$A:$A,$B$10)/1000-SUMIFS(BuildCost_2!T:T,BuildCost_2!$A:$A,$B$10)/1000</f>
        <v>-178.45568240730881</v>
      </c>
      <c r="AB13" s="14">
        <f>SUMIFS(BuildCost_1!U:U,BuildCost_1!$A:$A,$B$10)/1000-SUMIFS(BuildCost_2!U:U,BuildCost_2!$A:$A,$B$10)/1000</f>
        <v>-184.66198161149532</v>
      </c>
      <c r="AC13" s="14">
        <f>SUMIFS(BuildCost_1!V:V,BuildCost_1!$A:$A,$B$10)/1000-SUMIFS(BuildCost_2!V:V,BuildCost_2!$A:$A,$B$10)/1000</f>
        <v>-476.80177167647525</v>
      </c>
      <c r="AD13" s="14">
        <f>SUMIFS(BuildCost_1!W:W,BuildCost_1!$A:$A,$B$10)/1000-SUMIFS(BuildCost_2!W:W,BuildCost_2!$A:$A,$B$10)/1000</f>
        <v>-509.72362546242402</v>
      </c>
    </row>
    <row r="14" spans="1:30">
      <c r="E14" s="43"/>
      <c r="F14" s="42"/>
      <c r="G14" s="10"/>
      <c r="H14" s="7" t="s">
        <v>102</v>
      </c>
      <c r="I14" s="30">
        <f t="shared" si="0"/>
        <v>637.65015257242737</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1.3171114001033857</v>
      </c>
      <c r="N14" s="14">
        <f>SUMIFS(FOMCost_1!G:G,FOMCost_1!$A:$A,$B$10)/1000-SUMIFS(FOMCost_2!G:G,FOMCost_2!$A:$A,$B$10)/1000</f>
        <v>1.3748398051229742</v>
      </c>
      <c r="O14" s="14">
        <f>SUMIFS(FOMCost_1!H:H,FOMCost_1!$A:$A,$B$10)/1000-SUMIFS(FOMCost_2!H:H,FOMCost_2!$A:$A,$B$10)/1000</f>
        <v>2.6210305201484516</v>
      </c>
      <c r="P14" s="14">
        <f>SUMIFS(FOMCost_1!I:I,FOMCost_1!$A:$A,$B$10)/1000-SUMIFS(FOMCost_2!I:I,FOMCost_2!$A:$A,$B$10)/1000</f>
        <v>6.8368620018259207</v>
      </c>
      <c r="Q14" s="14">
        <f>SUMIFS(FOMCost_1!J:J,FOMCost_1!$A:$A,$B$10)/1000-SUMIFS(FOMCost_2!J:J,FOMCost_2!$A:$A,$B$10)/1000</f>
        <v>8.8790255026847262</v>
      </c>
      <c r="R14" s="14">
        <f>SUMIFS(FOMCost_1!K:K,FOMCost_1!$A:$A,$B$10)/1000-SUMIFS(FOMCost_2!K:K,FOMCost_2!$A:$A,$B$10)/1000</f>
        <v>12.910719300251913</v>
      </c>
      <c r="S14" s="14">
        <f>SUMIFS(FOMCost_1!L:L,FOMCost_1!$A:$A,$B$10)/1000-SUMIFS(FOMCost_2!L:L,FOMCost_2!$A:$A,$B$10)/1000</f>
        <v>9.1386611370880928</v>
      </c>
      <c r="T14" s="14">
        <f>SUMIFS(FOMCost_1!M:M,FOMCost_1!$A:$A,$B$10)/1000-SUMIFS(FOMCost_2!M:M,FOMCost_2!$A:$A,$B$10)/1000</f>
        <v>-2.4601106472387073</v>
      </c>
      <c r="U14" s="14">
        <f>SUMIFS(FOMCost_1!N:N,FOMCost_1!$A:$A,$B$10)/1000-SUMIFS(FOMCost_2!N:N,FOMCost_2!$A:$A,$B$10)/1000</f>
        <v>-82.011380428487882</v>
      </c>
      <c r="V14" s="14">
        <f>SUMIFS(FOMCost_1!O:O,FOMCost_1!$A:$A,$B$10)/1000-SUMIFS(FOMCost_2!O:O,FOMCost_2!$A:$A,$B$10)/1000</f>
        <v>-79.883561549258047</v>
      </c>
      <c r="W14" s="14">
        <f>SUMIFS(FOMCost_1!P:P,FOMCost_1!$A:$A,$B$10)/1000-SUMIFS(FOMCost_2!P:P,FOMCost_2!$A:$A,$B$10)/1000</f>
        <v>-74.981848898530643</v>
      </c>
      <c r="X14" s="14">
        <f>SUMIFS(FOMCost_1!Q:Q,FOMCost_1!$A:$A,$B$10)/1000-SUMIFS(FOMCost_2!Q:Q,FOMCost_2!$A:$A,$B$10)/1000</f>
        <v>139.31613354754609</v>
      </c>
      <c r="Y14" s="14">
        <f>SUMIFS(FOMCost_1!R:R,FOMCost_1!$A:$A,$B$10)/1000-SUMIFS(FOMCost_2!R:R,FOMCost_2!$A:$A,$B$10)/1000</f>
        <v>310.34284819825643</v>
      </c>
      <c r="Z14" s="14">
        <f>SUMIFS(FOMCost_1!S:S,FOMCost_1!$A:$A,$B$10)/1000-SUMIFS(FOMCost_2!S:S,FOMCost_2!$A:$A,$B$10)/1000</f>
        <v>535.06388839660804</v>
      </c>
      <c r="AA14" s="14">
        <f>SUMIFS(FOMCost_1!T:T,FOMCost_1!$A:$A,$B$10)/1000-SUMIFS(FOMCost_2!T:T,FOMCost_2!$A:$A,$B$10)/1000</f>
        <v>892.80218761492415</v>
      </c>
      <c r="AB14" s="14">
        <f>SUMIFS(FOMCost_1!U:U,FOMCost_1!$A:$A,$B$10)/1000-SUMIFS(FOMCost_2!U:U,FOMCost_2!$A:$A,$B$10)/1000</f>
        <v>384.75771026942402</v>
      </c>
      <c r="AC14" s="14">
        <f>SUMIFS(FOMCost_1!V:V,FOMCost_1!$A:$A,$B$10)/1000-SUMIFS(FOMCost_2!V:V,FOMCost_2!$A:$A,$B$10)/1000</f>
        <v>152.54421808813231</v>
      </c>
      <c r="AD14" s="14">
        <f>SUMIFS(FOMCost_1!W:W,FOMCost_1!$A:$A,$B$10)/1000-SUMIFS(FOMCost_2!W:W,FOMCost_2!$A:$A,$B$10)/1000</f>
        <v>-262.66354778421919</v>
      </c>
    </row>
    <row r="15" spans="1:30">
      <c r="E15" s="43"/>
      <c r="F15" s="42"/>
      <c r="G15" s="42"/>
      <c r="H15" s="7" t="s">
        <v>103</v>
      </c>
      <c r="I15" s="30">
        <f t="shared" si="0"/>
        <v>10162.39500435526</v>
      </c>
      <c r="J15" s="14">
        <f>SUMIFS(FuelCost_1!C:C,FuelCost_1!$A:$A,$B$10)/1000-SUMIFS(FuelCost_2!C:C,FuelCost_2!$A:$A,$B$10)/1000</f>
        <v>-8.7989099029073259E-5</v>
      </c>
      <c r="K15" s="14">
        <f>SUMIFS(FuelCost_1!D:D,FuelCost_1!$A:$A,$B$10)/1000-SUMIFS(FuelCost_2!D:D,FuelCost_2!$A:$A,$B$10)/1000</f>
        <v>6.0577051104155544</v>
      </c>
      <c r="L15" s="14">
        <f>SUMIFS(FuelCost_1!E:E,FuelCost_1!$A:$A,$B$10)/1000-SUMIFS(FuelCost_2!E:E,FuelCost_2!$A:$A,$B$10)/1000</f>
        <v>8.7922763531487362</v>
      </c>
      <c r="M15" s="14">
        <f>SUMIFS(FuelCost_1!F:F,FuelCost_1!$A:$A,$B$10)/1000-SUMIFS(FuelCost_2!F:F,FuelCost_2!$A:$A,$B$10)/1000</f>
        <v>117.383974305626</v>
      </c>
      <c r="N15" s="14">
        <f>SUMIFS(FuelCost_1!G:G,FuelCost_1!$A:$A,$B$10)/1000-SUMIFS(FuelCost_2!G:G,FuelCost_2!$A:$A,$B$10)/1000</f>
        <v>132.86377638393014</v>
      </c>
      <c r="O15" s="14">
        <f>SUMIFS(FuelCost_1!H:H,FuelCost_1!$A:$A,$B$10)/1000-SUMIFS(FuelCost_2!H:H,FuelCost_2!$A:$A,$B$10)/1000</f>
        <v>148.80124177926518</v>
      </c>
      <c r="P15" s="14">
        <f>SUMIFS(FuelCost_1!I:I,FuelCost_1!$A:$A,$B$10)/1000-SUMIFS(FuelCost_2!I:I,FuelCost_2!$A:$A,$B$10)/1000</f>
        <v>118.14886244850095</v>
      </c>
      <c r="Q15" s="14">
        <f>SUMIFS(FuelCost_1!J:J,FuelCost_1!$A:$A,$B$10)/1000-SUMIFS(FuelCost_2!J:J,FuelCost_2!$A:$A,$B$10)/1000</f>
        <v>165.95681281349016</v>
      </c>
      <c r="R15" s="14">
        <f>SUMIFS(FuelCost_1!K:K,FuelCost_1!$A:$A,$B$10)/1000-SUMIFS(FuelCost_2!K:K,FuelCost_2!$A:$A,$B$10)/1000</f>
        <v>167.95293201305458</v>
      </c>
      <c r="S15" s="14">
        <f>SUMIFS(FuelCost_1!L:L,FuelCost_1!$A:$A,$B$10)/1000-SUMIFS(FuelCost_2!L:L,FuelCost_2!$A:$A,$B$10)/1000</f>
        <v>198.64669097203614</v>
      </c>
      <c r="T15" s="14">
        <f>SUMIFS(FuelCost_1!M:M,FuelCost_1!$A:$A,$B$10)/1000-SUMIFS(FuelCost_2!M:M,FuelCost_2!$A:$A,$B$10)/1000</f>
        <v>215.42912042722037</v>
      </c>
      <c r="U15" s="14">
        <f>SUMIFS(FuelCost_1!N:N,FuelCost_1!$A:$A,$B$10)/1000-SUMIFS(FuelCost_2!N:N,FuelCost_2!$A:$A,$B$10)/1000</f>
        <v>1688.4935919783356</v>
      </c>
      <c r="V15" s="14">
        <f>SUMIFS(FuelCost_1!O:O,FuelCost_1!$A:$A,$B$10)/1000-SUMIFS(FuelCost_2!O:O,FuelCost_2!$A:$A,$B$10)/1000</f>
        <v>1681.437634053038</v>
      </c>
      <c r="W15" s="14">
        <f>SUMIFS(FuelCost_1!P:P,FuelCost_1!$A:$A,$B$10)/1000-SUMIFS(FuelCost_2!P:P,FuelCost_2!$A:$A,$B$10)/1000</f>
        <v>1574.4954430157793</v>
      </c>
      <c r="X15" s="14">
        <f>SUMIFS(FuelCost_1!Q:Q,FuelCost_1!$A:$A,$B$10)/1000-SUMIFS(FuelCost_2!Q:Q,FuelCost_2!$A:$A,$B$10)/1000</f>
        <v>1926.1750380171743</v>
      </c>
      <c r="Y15" s="14">
        <f>SUMIFS(FuelCost_1!R:R,FuelCost_1!$A:$A,$B$10)/1000-SUMIFS(FuelCost_2!R:R,FuelCost_2!$A:$A,$B$10)/1000</f>
        <v>2202.8197765722416</v>
      </c>
      <c r="Z15" s="14">
        <f>SUMIFS(FuelCost_1!S:S,FuelCost_1!$A:$A,$B$10)/1000-SUMIFS(FuelCost_2!S:S,FuelCost_2!$A:$A,$B$10)/1000</f>
        <v>3697.2955793430538</v>
      </c>
      <c r="AA15" s="14">
        <f>SUMIFS(FuelCost_1!T:T,FuelCost_1!$A:$A,$B$10)/1000-SUMIFS(FuelCost_2!T:T,FuelCost_2!$A:$A,$B$10)/1000</f>
        <v>3445.732963659585</v>
      </c>
      <c r="AB15" s="14">
        <f>SUMIFS(FuelCost_1!U:U,FuelCost_1!$A:$A,$B$10)/1000-SUMIFS(FuelCost_2!U:U,FuelCost_2!$A:$A,$B$10)/1000</f>
        <v>3778.4830420740509</v>
      </c>
      <c r="AC15" s="14">
        <f>SUMIFS(FuelCost_1!V:V,FuelCost_1!$A:$A,$B$10)/1000-SUMIFS(FuelCost_2!V:V,FuelCost_2!$A:$A,$B$10)/1000</f>
        <v>4190.2137618194529</v>
      </c>
      <c r="AD15" s="14">
        <f>SUMIFS(FuelCost_1!W:W,FuelCost_1!$A:$A,$B$10)/1000-SUMIFS(FuelCost_2!W:W,FuelCost_2!$A:$A,$B$10)/1000</f>
        <v>4335.1262263430708</v>
      </c>
    </row>
    <row r="16" spans="1:30">
      <c r="E16" s="43"/>
      <c r="F16" s="42"/>
      <c r="G16" s="42"/>
      <c r="H16" s="7" t="s">
        <v>104</v>
      </c>
      <c r="I16" s="30">
        <f t="shared" si="0"/>
        <v>528.97484739500101</v>
      </c>
      <c r="J16" s="14">
        <f>SUMIFS(VOMCost_1!C:C,VOMCost_1!$A:$A,$B$10)/1000-SUMIFS(VOMCost_2!C:C,VOMCost_2!$A:$A,$B$10)/1000</f>
        <v>2.81294050409997E-4</v>
      </c>
      <c r="K16" s="14">
        <f>SUMIFS(VOMCost_1!D:D,VOMCost_1!$A:$A,$B$10)/1000-SUMIFS(VOMCost_2!D:D,VOMCost_2!$A:$A,$B$10)/1000</f>
        <v>-0.36766262233595626</v>
      </c>
      <c r="L16" s="14">
        <f>SUMIFS(VOMCost_1!E:E,VOMCost_1!$A:$A,$B$10)/1000-SUMIFS(VOMCost_2!E:E,VOMCost_2!$A:$A,$B$10)/1000</f>
        <v>-0.12068179838036031</v>
      </c>
      <c r="M16" s="14">
        <f>SUMIFS(VOMCost_1!F:F,VOMCost_1!$A:$A,$B$10)/1000-SUMIFS(VOMCost_2!F:F,VOMCost_2!$A:$A,$B$10)/1000</f>
        <v>-1.2731937615025117</v>
      </c>
      <c r="N16" s="14">
        <f>SUMIFS(VOMCost_1!G:G,VOMCost_1!$A:$A,$B$10)/1000-SUMIFS(VOMCost_2!G:G,VOMCost_2!$A:$A,$B$10)/1000</f>
        <v>-0.79804463460561692</v>
      </c>
      <c r="O16" s="14">
        <f>SUMIFS(VOMCost_1!H:H,VOMCost_1!$A:$A,$B$10)/1000-SUMIFS(VOMCost_2!H:H,VOMCost_2!$A:$A,$B$10)/1000</f>
        <v>-3.6002588163885321</v>
      </c>
      <c r="P16" s="14">
        <f>SUMIFS(VOMCost_1!I:I,VOMCost_1!$A:$A,$B$10)/1000-SUMIFS(VOMCost_2!I:I,VOMCost_2!$A:$A,$B$10)/1000</f>
        <v>-3.8356246790535806</v>
      </c>
      <c r="Q16" s="14">
        <f>SUMIFS(VOMCost_1!J:J,VOMCost_1!$A:$A,$B$10)/1000-SUMIFS(VOMCost_2!J:J,VOMCost_2!$A:$A,$B$10)/1000</f>
        <v>-1.8349348980672175</v>
      </c>
      <c r="R16" s="14">
        <f>SUMIFS(VOMCost_1!K:K,VOMCost_1!$A:$A,$B$10)/1000-SUMIFS(VOMCost_2!K:K,VOMCost_2!$A:$A,$B$10)/1000</f>
        <v>-0.33894325269386627</v>
      </c>
      <c r="S16" s="14">
        <f>SUMIFS(VOMCost_1!L:L,VOMCost_1!$A:$A,$B$10)/1000-SUMIFS(VOMCost_2!L:L,VOMCost_2!$A:$A,$B$10)/1000</f>
        <v>0.11160269905019504</v>
      </c>
      <c r="T16" s="14">
        <f>SUMIFS(VOMCost_1!M:M,VOMCost_1!$A:$A,$B$10)/1000-SUMIFS(VOMCost_2!M:M,VOMCost_2!$A:$A,$B$10)/1000</f>
        <v>-2.2243213096184036</v>
      </c>
      <c r="U16" s="14">
        <f>SUMIFS(VOMCost_1!N:N,VOMCost_1!$A:$A,$B$10)/1000-SUMIFS(VOMCost_2!N:N,VOMCost_2!$A:$A,$B$10)/1000</f>
        <v>61.336725877843946</v>
      </c>
      <c r="V16" s="14">
        <f>SUMIFS(VOMCost_1!O:O,VOMCost_1!$A:$A,$B$10)/1000-SUMIFS(VOMCost_2!O:O,VOMCost_2!$A:$A,$B$10)/1000</f>
        <v>54.800449782428018</v>
      </c>
      <c r="W16" s="14">
        <f>SUMIFS(VOMCost_1!P:P,VOMCost_1!$A:$A,$B$10)/1000-SUMIFS(VOMCost_2!P:P,VOMCost_2!$A:$A,$B$10)/1000</f>
        <v>65.325530073034656</v>
      </c>
      <c r="X16" s="14">
        <f>SUMIFS(VOMCost_1!Q:Q,VOMCost_1!$A:$A,$B$10)/1000-SUMIFS(VOMCost_2!Q:Q,VOMCost_2!$A:$A,$B$10)/1000</f>
        <v>125.40122116479984</v>
      </c>
      <c r="Y16" s="14">
        <f>SUMIFS(VOMCost_1!R:R,VOMCost_1!$A:$A,$B$10)/1000-SUMIFS(VOMCost_2!R:R,VOMCost_2!$A:$A,$B$10)/1000</f>
        <v>142.59185948542745</v>
      </c>
      <c r="Z16" s="14">
        <f>SUMIFS(VOMCost_1!S:S,VOMCost_1!$A:$A,$B$10)/1000-SUMIFS(VOMCost_2!S:S,VOMCost_2!$A:$A,$B$10)/1000</f>
        <v>217.89052220154917</v>
      </c>
      <c r="AA16" s="14">
        <f>SUMIFS(VOMCost_1!T:T,VOMCost_1!$A:$A,$B$10)/1000-SUMIFS(VOMCost_2!T:T,VOMCost_2!$A:$A,$B$10)/1000</f>
        <v>206.60348582396216</v>
      </c>
      <c r="AB16" s="14">
        <f>SUMIFS(VOMCost_1!U:U,VOMCost_1!$A:$A,$B$10)/1000-SUMIFS(VOMCost_2!U:U,VOMCost_2!$A:$A,$B$10)/1000</f>
        <v>239.4010697213688</v>
      </c>
      <c r="AC16" s="14">
        <f>SUMIFS(VOMCost_1!V:V,VOMCost_1!$A:$A,$B$10)/1000-SUMIFS(VOMCost_2!V:V,VOMCost_2!$A:$A,$B$10)/1000</f>
        <v>271.60335044958708</v>
      </c>
      <c r="AD16" s="14">
        <f>SUMIFS(VOMCost_1!W:W,VOMCost_1!$A:$A,$B$10)/1000-SUMIFS(VOMCost_2!W:W,VOMCost_2!$A:$A,$B$10)/1000</f>
        <v>279.95818814854033</v>
      </c>
    </row>
    <row r="17" spans="1:60">
      <c r="E17" s="43"/>
      <c r="F17" s="42"/>
      <c r="G17" s="42"/>
      <c r="H17" s="7" t="s">
        <v>105</v>
      </c>
      <c r="I17" s="14">
        <f t="shared" si="0"/>
        <v>-783.18618036936539</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-11.024147790190149</v>
      </c>
      <c r="R17" s="14">
        <f>SUMIFS(REZTxCost_1!K:K,REZTxCost_1!$A:$A,$B$10)/1000-SUMIFS(REZTxCost_2!K:K,REZTxCost_2!$A:$A,$B$10)/1000</f>
        <v>-30.698022245517585</v>
      </c>
      <c r="S17" s="14">
        <f>SUMIFS(REZTxCost_1!L:L,REZTxCost_1!$A:$A,$B$10)/1000-SUMIFS(REZTxCost_2!L:L,REZTxCost_2!$A:$A,$B$10)/1000</f>
        <v>-30.698022245517585</v>
      </c>
      <c r="T17" s="14">
        <f>SUMIFS(REZTxCost_1!M:M,REZTxCost_1!$A:$A,$B$10)/1000-SUMIFS(REZTxCost_2!M:M,REZTxCost_2!$A:$A,$B$10)/1000</f>
        <v>-30.698022245514593</v>
      </c>
      <c r="U17" s="14">
        <f>SUMIFS(REZTxCost_1!N:N,REZTxCost_1!$A:$A,$B$10)/1000-SUMIFS(REZTxCost_2!N:N,REZTxCost_2!$A:$A,$B$10)/1000</f>
        <v>-30.278547245517622</v>
      </c>
      <c r="V17" s="14">
        <f>SUMIFS(REZTxCost_1!O:O,REZTxCost_1!$A:$A,$B$10)/1000-SUMIFS(REZTxCost_2!O:O,REZTxCost_2!$A:$A,$B$10)/1000</f>
        <v>-30.278547245517622</v>
      </c>
      <c r="W17" s="14">
        <f>SUMIFS(REZTxCost_1!P:P,REZTxCost_1!$A:$A,$B$10)/1000-SUMIFS(REZTxCost_2!P:P,REZTxCost_2!$A:$A,$B$10)/1000</f>
        <v>-30.278547245517622</v>
      </c>
      <c r="X17" s="14">
        <f>SUMIFS(REZTxCost_1!Q:Q,REZTxCost_1!$A:$A,$B$10)/1000-SUMIFS(REZTxCost_2!Q:Q,REZTxCost_2!$A:$A,$B$10)/1000</f>
        <v>-139.56756196592156</v>
      </c>
      <c r="Y17" s="14">
        <f>SUMIFS(REZTxCost_1!R:R,REZTxCost_1!$A:$A,$B$10)/1000-SUMIFS(REZTxCost_2!R:R,REZTxCost_2!$A:$A,$B$10)/1000</f>
        <v>-148.84289881197415</v>
      </c>
      <c r="Z17" s="14">
        <f>SUMIFS(REZTxCost_1!S:S,REZTxCost_1!$A:$A,$B$10)/1000-SUMIFS(REZTxCost_2!S:S,REZTxCost_2!$A:$A,$B$10)/1000</f>
        <v>-341.7334501765871</v>
      </c>
      <c r="AA17" s="14">
        <f>SUMIFS(REZTxCost_1!T:T,REZTxCost_1!$A:$A,$B$10)/1000-SUMIFS(REZTxCost_2!T:T,REZTxCost_2!$A:$A,$B$10)/1000</f>
        <v>-341.7334501765871</v>
      </c>
      <c r="AB17" s="14">
        <f>SUMIFS(REZTxCost_1!U:U,REZTxCost_1!$A:$A,$B$10)/1000-SUMIFS(REZTxCost_2!U:U,REZTxCost_2!$A:$A,$B$10)/1000</f>
        <v>-395.34661270505592</v>
      </c>
      <c r="AC17" s="14">
        <f>SUMIFS(REZTxCost_1!V:V,REZTxCost_1!$A:$A,$B$10)/1000-SUMIFS(REZTxCost_2!V:V,REZTxCost_2!$A:$A,$B$10)/1000</f>
        <v>-440.21107309380881</v>
      </c>
      <c r="AD17" s="14">
        <f>SUMIFS(REZTxCost_1!W:W,REZTxCost_1!$A:$A,$B$10)/1000-SUMIFS(REZTxCost_2!W:W,REZTxCost_2!$A:$A,$B$10)/1000</f>
        <v>-440.21107309380881</v>
      </c>
    </row>
    <row r="18" spans="1:60">
      <c r="E18" s="43"/>
      <c r="F18" s="42"/>
      <c r="G18" s="42"/>
      <c r="H18" s="7" t="s">
        <v>106</v>
      </c>
      <c r="I18" s="30">
        <f t="shared" si="0"/>
        <v>124.13070412681944</v>
      </c>
      <c r="J18" s="14">
        <f>SUMIFS(DSPCost_1!C:C,DSPCost_1!$A:$A,$B$10)/1000-SUMIFS(DSPCost_2!C:C,DSPCost_2!$A:$A,$B$10)/1000</f>
        <v>4.1105082893011513E-8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10.02153718456214</v>
      </c>
      <c r="O18" s="14">
        <f>SUMIFS(DSPCost_1!H:H,DSPCost_1!$A:$A,$B$10)/1000-SUMIFS(DSPCost_2!H:H,DSPCost_2!$A:$A,$B$10)/1000</f>
        <v>0</v>
      </c>
      <c r="P18" s="14">
        <f>SUMIFS(DSPCost_1!I:I,DSPCost_1!$A:$A,$B$10)/1000-SUMIFS(DSPCost_2!I:I,DSPCost_2!$A:$A,$B$10)/1000</f>
        <v>2.8971761784103802</v>
      </c>
      <c r="Q18" s="14">
        <f>SUMIFS(DSPCost_1!J:J,DSPCost_1!$A:$A,$B$10)/1000-SUMIFS(DSPCost_2!J:J,DSPCost_2!$A:$A,$B$10)/1000</f>
        <v>6.12909344562736</v>
      </c>
      <c r="R18" s="14">
        <f>SUMIFS(DSPCost_1!K:K,DSPCost_1!$A:$A,$B$10)/1000-SUMIFS(DSPCost_2!K:K,DSPCost_2!$A:$A,$B$10)/1000</f>
        <v>23.145992974376629</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2.8532575971060794</v>
      </c>
      <c r="W18" s="14">
        <f>SUMIFS(DSPCost_1!P:P,DSPCost_1!$A:$A,$B$10)/1000-SUMIFS(DSPCost_2!P:P,DSPCost_2!$A:$A,$B$10)/1000</f>
        <v>-6.1008841662566269</v>
      </c>
      <c r="X18" s="14">
        <f>SUMIFS(DSPCost_1!Q:Q,DSPCost_1!$A:$A,$B$10)/1000-SUMIFS(DSPCost_2!Q:Q,DSPCost_2!$A:$A,$B$10)/1000</f>
        <v>35.993428329807493</v>
      </c>
      <c r="Y18" s="14">
        <f>SUMIFS(DSPCost_1!R:R,DSPCost_1!$A:$A,$B$10)/1000-SUMIFS(DSPCost_2!R:R,DSPCost_2!$A:$A,$B$10)/1000</f>
        <v>52.484004630941705</v>
      </c>
      <c r="Z18" s="14">
        <f>SUMIFS(DSPCost_1!S:S,DSPCost_1!$A:$A,$B$10)/1000-SUMIFS(DSPCost_2!S:S,DSPCost_2!$A:$A,$B$10)/1000</f>
        <v>10.799660252683429</v>
      </c>
      <c r="AA18" s="14">
        <f>SUMIFS(DSPCost_1!T:T,DSPCost_1!$A:$A,$B$10)/1000-SUMIFS(DSPCost_2!T:T,DSPCost_2!$A:$A,$B$10)/1000</f>
        <v>68.24894337875628</v>
      </c>
      <c r="AB18" s="14">
        <f>SUMIFS(DSPCost_1!U:U,DSPCost_1!$A:$A,$B$10)/1000-SUMIFS(DSPCost_2!U:U,DSPCost_2!$A:$A,$B$10)/1000</f>
        <v>48.013928353634441</v>
      </c>
      <c r="AC18" s="14">
        <f>SUMIFS(DSPCost_1!V:V,DSPCost_1!$A:$A,$B$10)/1000-SUMIFS(DSPCost_2!V:V,DSPCost_2!$A:$A,$B$10)/1000</f>
        <v>-10.872474761332061</v>
      </c>
      <c r="AD18" s="14">
        <f>SUMIFS(DSPCost_1!W:W,DSPCost_1!$A:$A,$B$10)/1000-SUMIFS(DSPCost_2!W:W,DSPCost_2!$A:$A,$B$10)/1000</f>
        <v>67.044308762407908</v>
      </c>
    </row>
    <row r="19" spans="1:60">
      <c r="E19" s="43"/>
      <c r="F19" s="42"/>
      <c r="G19" s="42"/>
      <c r="H19" s="7" t="s">
        <v>107</v>
      </c>
      <c r="I19" s="30">
        <f t="shared" si="0"/>
        <v>-9.5804545585103114</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-4.1271996475560826</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-3745.775022943591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-754.96609478858704</v>
      </c>
      <c r="Y20" s="14">
        <f>SUMIFS(ICTxCost_1!R:R,ICTxCost_1!$A:$A,$B$10)/1000-SUMIFS(ICTxCost_2!R:R,ICTxCost_2!$A:$A,$B$10)/1000</f>
        <v>-754.96609478858704</v>
      </c>
      <c r="Z20" s="14">
        <f>SUMIFS(ICTxCost_1!S:S,ICTxCost_1!$A:$A,$B$10)/1000-SUMIFS(ICTxCost_2!S:S,ICTxCost_2!$A:$A,$B$10)/1000</f>
        <v>-754.96609478858704</v>
      </c>
      <c r="AA20" s="14">
        <f>SUMIFS(ICTxCost_1!T:T,ICTxCost_1!$A:$A,$B$10)/1000-SUMIFS(ICTxCost_2!T:T,ICTxCost_2!$A:$A,$B$10)/1000</f>
        <v>-754.96609478858704</v>
      </c>
      <c r="AB20" s="14">
        <f>SUMIFS(ICTxCost_1!U:U,ICTxCost_1!$A:$A,$B$10)/1000-SUMIFS(ICTxCost_2!U:U,ICTxCost_2!$A:$A,$B$10)/1000</f>
        <v>-754.96609478858704</v>
      </c>
      <c r="AC20" s="14">
        <f>SUMIFS(ICTxCost_1!V:V,ICTxCost_1!$A:$A,$B$10)/1000-SUMIFS(ICTxCost_2!V:V,ICTxCost_2!$A:$A,$B$10)/1000</f>
        <v>-754.96609478858704</v>
      </c>
      <c r="AD20" s="14">
        <f>SUMIFS(ICTxCost_1!W:W,ICTxCost_1!$A:$A,$B$10)/1000-SUMIFS(ICTxCost_2!W:W,ICTxCost_2!$A:$A,$B$10)/1000</f>
        <v>-754.96609478858704</v>
      </c>
    </row>
    <row r="21" spans="1:60">
      <c r="G21" s="43"/>
      <c r="H21" s="15" t="s">
        <v>314</v>
      </c>
      <c r="I21" s="16">
        <f t="shared" ref="I21:AD21" si="1">SUM(I13:I20)</f>
        <v>7479.3958531238841</v>
      </c>
      <c r="J21" s="16">
        <f t="shared" si="1"/>
        <v>1.9334602554099689E-4</v>
      </c>
      <c r="K21" s="16">
        <f t="shared" si="1"/>
        <v>-2.3482769976390578</v>
      </c>
      <c r="L21" s="16">
        <f t="shared" si="1"/>
        <v>4.0380508765480343</v>
      </c>
      <c r="M21" s="16">
        <f t="shared" si="1"/>
        <v>27.057011070666391</v>
      </c>
      <c r="N21" s="16">
        <f t="shared" si="1"/>
        <v>-105.90576687083137</v>
      </c>
      <c r="O21" s="16">
        <f t="shared" si="1"/>
        <v>-94.780014245888083</v>
      </c>
      <c r="P21" s="16">
        <f t="shared" si="1"/>
        <v>-100.84155614402761</v>
      </c>
      <c r="Q21" s="16">
        <f t="shared" si="1"/>
        <v>-26.971811356608441</v>
      </c>
      <c r="R21" s="16">
        <f t="shared" si="1"/>
        <v>120.98455614692864</v>
      </c>
      <c r="S21" s="16">
        <f t="shared" si="1"/>
        <v>119.02857355999282</v>
      </c>
      <c r="T21" s="16">
        <f t="shared" si="1"/>
        <v>52.142851927117135</v>
      </c>
      <c r="U21" s="16">
        <f t="shared" si="1"/>
        <v>1326.0940366146729</v>
      </c>
      <c r="V21" s="16">
        <f t="shared" si="1"/>
        <v>1264.8362028325325</v>
      </c>
      <c r="W21" s="16">
        <f t="shared" si="1"/>
        <v>1241.7267685158733</v>
      </c>
      <c r="X21" s="16">
        <f t="shared" si="1"/>
        <v>1502.3338754492195</v>
      </c>
      <c r="Y21" s="16">
        <f t="shared" si="1"/>
        <v>2008.0978285685012</v>
      </c>
      <c r="Z21" s="16">
        <f t="shared" si="1"/>
        <v>3152.196030890017</v>
      </c>
      <c r="AA21" s="16">
        <f t="shared" si="1"/>
        <v>3328.2982282926796</v>
      </c>
      <c r="AB21" s="16">
        <f t="shared" si="1"/>
        <v>3111.5538616657841</v>
      </c>
      <c r="AC21" s="16">
        <f t="shared" si="1"/>
        <v>2928.7391514538322</v>
      </c>
      <c r="AD21" s="16">
        <f t="shared" si="1"/>
        <v>2714.5643821249796</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140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582.92819538000003</v>
      </c>
      <c r="Q35" s="1">
        <f>SUMIFS(Capacity_1!L:L,Capacity_1!$A:$A,$B$29,Capacity_1!$B:$B,$H35)-SUMIFS(Capacity_2!L:L,Capacity_2!$A:$A,$B$29,Capacity_2!$B:$B,$H35)</f>
        <v>1820.2580294399995</v>
      </c>
      <c r="R35" s="1">
        <f>SUMIFS(Capacity_1!M:M,Capacity_1!$A:$A,$B$29,Capacity_1!$B:$B,$H35)-SUMIFS(Capacity_2!M:M,Capacity_2!$A:$A,$B$29,Capacity_2!$B:$B,$H35)</f>
        <v>1820.2580294399995</v>
      </c>
      <c r="S35" s="1">
        <f>SUMIFS(Capacity_1!N:N,Capacity_1!$A:$A,$B$29,Capacity_1!$B:$B,$H35)-SUMIFS(Capacity_2!N:N,Capacity_2!$A:$A,$B$29,Capacity_2!$B:$B,$H35)</f>
        <v>1820.2580294399995</v>
      </c>
      <c r="T35" s="1">
        <f>SUMIFS(Capacity_1!O:O,Capacity_1!$A:$A,$B$29,Capacity_1!$B:$B,$H35)-SUMIFS(Capacity_2!O:O,Capacity_2!$A:$A,$B$29,Capacity_2!$B:$B,$H35)</f>
        <v>4122.4837071600004</v>
      </c>
      <c r="U35" s="1">
        <f>SUMIFS(Capacity_1!P:P,Capacity_1!$A:$A,$B$29,Capacity_1!$B:$B,$H35)-SUMIFS(Capacity_2!P:P,Capacity_2!$A:$A,$B$29,Capacity_2!$B:$B,$H35)</f>
        <v>4122.4837071599995</v>
      </c>
      <c r="V35" s="1">
        <f>SUMIFS(Capacity_1!Q:Q,Capacity_1!$A:$A,$B$29,Capacity_1!$B:$B,$H35)-SUMIFS(Capacity_2!Q:Q,Capacity_2!$A:$A,$B$29,Capacity_2!$B:$B,$H35)</f>
        <v>4327.2049708200011</v>
      </c>
      <c r="W35" s="1">
        <f>SUMIFS(Capacity_1!R:R,Capacity_1!$A:$A,$B$29,Capacity_1!$B:$B,$H35)-SUMIFS(Capacity_2!R:R,Capacity_2!$A:$A,$B$29,Capacity_2!$B:$B,$H35)</f>
        <v>5285.2205425200009</v>
      </c>
      <c r="X35" s="1">
        <f>SUMIFS(Capacity_1!S:S,Capacity_1!$A:$A,$B$29,Capacity_1!$B:$B,$H35)-SUMIFS(Capacity_2!S:S,Capacity_2!$A:$A,$B$29,Capacity_2!$B:$B,$H35)</f>
        <v>6378.8762731200004</v>
      </c>
      <c r="Y35" s="1">
        <f>SUMIFS(Capacity_1!T:T,Capacity_1!$A:$A,$B$29,Capacity_1!$B:$B,$H35)-SUMIFS(Capacity_2!T:T,Capacity_2!$A:$A,$B$29,Capacity_2!$B:$B,$H35)</f>
        <v>7343.4656022599993</v>
      </c>
      <c r="Z35" s="1">
        <f>SUMIFS(Capacity_1!U:U,Capacity_1!$A:$A,$B$29,Capacity_1!$B:$B,$H35)-SUMIFS(Capacity_2!U:U,Capacity_2!$A:$A,$B$29,Capacity_2!$B:$B,$H35)</f>
        <v>7875.5304521399994</v>
      </c>
      <c r="AA35" s="1">
        <f>SUMIFS(Capacity_1!V:V,Capacity_1!$A:$A,$B$29,Capacity_1!$B:$B,$H35)-SUMIFS(Capacity_2!V:V,Capacity_2!$A:$A,$B$29,Capacity_2!$B:$B,$H35)</f>
        <v>8034.0922262999993</v>
      </c>
      <c r="AB35" s="1">
        <f>SUMIFS(Capacity_1!W:W,Capacity_1!$A:$A,$B$29,Capacity_1!$B:$B,$H35)-SUMIFS(Capacity_2!W:W,Capacity_2!$A:$A,$B$29,Capacity_2!$B:$B,$H35)</f>
        <v>8034.0922262999993</v>
      </c>
      <c r="AC35" s="1">
        <f>SUMIFS(Capacity_1!X:X,Capacity_1!$A:$A,$B$29,Capacity_1!$B:$B,$H35)-SUMIFS(Capacity_2!X:X,Capacity_2!$A:$A,$B$29,Capacity_2!$B:$B,$H35)</f>
        <v>8738.3220086999991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711.2676565099996</v>
      </c>
      <c r="T37" s="1">
        <f>SUMIFS(Capacity_1!O:O,Capacity_1!$A:$A,$B$29,Capacity_1!$B:$B,$H37)-SUMIFS(Capacity_2!O:O,Capacity_2!$A:$A,$B$29,Capacity_2!$B:$B,$H37)</f>
        <v>1103.5074287800003</v>
      </c>
      <c r="U37" s="1">
        <f>SUMIFS(Capacity_1!P:P,Capacity_1!$A:$A,$B$29,Capacity_1!$B:$B,$H37)-SUMIFS(Capacity_2!P:P,Capacity_2!$A:$A,$B$29,Capacity_2!$B:$B,$H37)</f>
        <v>305.02059744999951</v>
      </c>
      <c r="V37" s="1">
        <f>SUMIFS(Capacity_1!Q:Q,Capacity_1!$A:$A,$B$29,Capacity_1!$B:$B,$H37)-SUMIFS(Capacity_2!Q:Q,Capacity_2!$A:$A,$B$29,Capacity_2!$B:$B,$H37)</f>
        <v>660.76998473999993</v>
      </c>
      <c r="W37" s="1">
        <f>SUMIFS(Capacity_1!R:R,Capacity_1!$A:$A,$B$29,Capacity_1!$B:$B,$H37)-SUMIFS(Capacity_2!R:R,Capacity_2!$A:$A,$B$29,Capacity_2!$B:$B,$H37)</f>
        <v>-963.21160045000033</v>
      </c>
      <c r="X37" s="1">
        <f>SUMIFS(Capacity_1!S:S,Capacity_1!$A:$A,$B$29,Capacity_1!$B:$B,$H37)-SUMIFS(Capacity_2!S:S,Capacity_2!$A:$A,$B$29,Capacity_2!$B:$B,$H37)</f>
        <v>-637.14648460000171</v>
      </c>
      <c r="Y37" s="1">
        <f>SUMIFS(Capacity_1!T:T,Capacity_1!$A:$A,$B$29,Capacity_1!$B:$B,$H37)-SUMIFS(Capacity_2!T:T,Capacity_2!$A:$A,$B$29,Capacity_2!$B:$B,$H37)</f>
        <v>-741.90832156000215</v>
      </c>
      <c r="Z37" s="1">
        <f>SUMIFS(Capacity_1!U:U,Capacity_1!$A:$A,$B$29,Capacity_1!$B:$B,$H37)-SUMIFS(Capacity_2!U:U,Capacity_2!$A:$A,$B$29,Capacity_2!$B:$B,$H37)</f>
        <v>-945.6945776900011</v>
      </c>
      <c r="AA37" s="1">
        <f>SUMIFS(Capacity_1!V:V,Capacity_1!$A:$A,$B$29,Capacity_1!$B:$B,$H37)-SUMIFS(Capacity_2!V:V,Capacity_2!$A:$A,$B$29,Capacity_2!$B:$B,$H37)</f>
        <v>-677.96698960000322</v>
      </c>
      <c r="AB37" s="1">
        <f>SUMIFS(Capacity_1!W:W,Capacity_1!$A:$A,$B$29,Capacity_1!$B:$B,$H37)-SUMIFS(Capacity_2!W:W,Capacity_2!$A:$A,$B$29,Capacity_2!$B:$B,$H37)</f>
        <v>-1642.6016342999992</v>
      </c>
      <c r="AC37" s="1">
        <f>SUMIFS(Capacity_1!X:X,Capacity_1!$A:$A,$B$29,Capacity_1!$B:$B,$H37)-SUMIFS(Capacity_2!X:X,Capacity_2!$A:$A,$B$29,Capacity_2!$B:$B,$H37)</f>
        <v>-2918.9070109199965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26.32172306999928</v>
      </c>
      <c r="P39" s="1">
        <f>SUMIFS(Capacity_1!K:K,Capacity_1!$A:$A,$B$29,Capacity_1!$B:$B,$H39)-SUMIFS(Capacity_2!K:K,Capacity_2!$A:$A,$B$29,Capacity_2!$B:$B,$H39)</f>
        <v>114.10165100999802</v>
      </c>
      <c r="Q39" s="1">
        <f>SUMIFS(Capacity_1!L:L,Capacity_1!$A:$A,$B$29,Capacity_1!$B:$B,$H39)-SUMIFS(Capacity_2!L:L,Capacity_2!$A:$A,$B$29,Capacity_2!$B:$B,$H39)</f>
        <v>-92.408960050001042</v>
      </c>
      <c r="R39" s="1">
        <f>SUMIFS(Capacity_1!M:M,Capacity_1!$A:$A,$B$29,Capacity_1!$B:$B,$H39)-SUMIFS(Capacity_2!M:M,Capacity_2!$A:$A,$B$29,Capacity_2!$B:$B,$H39)</f>
        <v>-92.408960050001042</v>
      </c>
      <c r="S39" s="1">
        <f>SUMIFS(Capacity_1!N:N,Capacity_1!$A:$A,$B$29,Capacity_1!$B:$B,$H39)-SUMIFS(Capacity_2!N:N,Capacity_2!$A:$A,$B$29,Capacity_2!$B:$B,$H39)</f>
        <v>-92.408960050001042</v>
      </c>
      <c r="T39" s="1">
        <f>SUMIFS(Capacity_1!O:O,Capacity_1!$A:$A,$B$29,Capacity_1!$B:$B,$H39)-SUMIFS(Capacity_2!O:O,Capacity_2!$A:$A,$B$29,Capacity_2!$B:$B,$H39)</f>
        <v>-761.36603910000122</v>
      </c>
      <c r="U39" s="1">
        <f>SUMIFS(Capacity_1!P:P,Capacity_1!$A:$A,$B$29,Capacity_1!$B:$B,$H39)-SUMIFS(Capacity_2!P:P,Capacity_2!$A:$A,$B$29,Capacity_2!$B:$B,$H39)</f>
        <v>-961.36603910000122</v>
      </c>
      <c r="V39" s="1">
        <f>SUMIFS(Capacity_1!Q:Q,Capacity_1!$A:$A,$B$29,Capacity_1!$B:$B,$H39)-SUMIFS(Capacity_2!Q:Q,Capacity_2!$A:$A,$B$29,Capacity_2!$B:$B,$H39)</f>
        <v>-961.36603910000122</v>
      </c>
      <c r="W39" s="1">
        <f>SUMIFS(Capacity_1!R:R,Capacity_1!$A:$A,$B$29,Capacity_1!$B:$B,$H39)-SUMIFS(Capacity_2!R:R,Capacity_2!$A:$A,$B$29,Capacity_2!$B:$B,$H39)</f>
        <v>-189.01750361999802</v>
      </c>
      <c r="X39" s="1">
        <f>SUMIFS(Capacity_1!S:S,Capacity_1!$A:$A,$B$29,Capacity_1!$B:$B,$H39)-SUMIFS(Capacity_2!S:S,Capacity_2!$A:$A,$B$29,Capacity_2!$B:$B,$H39)</f>
        <v>-922.21240023000064</v>
      </c>
      <c r="Y39" s="1">
        <f>SUMIFS(Capacity_1!T:T,Capacity_1!$A:$A,$B$29,Capacity_1!$B:$B,$H39)-SUMIFS(Capacity_2!T:T,Capacity_2!$A:$A,$B$29,Capacity_2!$B:$B,$H39)</f>
        <v>-4157.4653555499972</v>
      </c>
      <c r="Z39" s="1">
        <f>SUMIFS(Capacity_1!U:U,Capacity_1!$A:$A,$B$29,Capacity_1!$B:$B,$H39)-SUMIFS(Capacity_2!U:U,Capacity_2!$A:$A,$B$29,Capacity_2!$B:$B,$H39)</f>
        <v>-3548.4653555499972</v>
      </c>
      <c r="AA39" s="1">
        <f>SUMIFS(Capacity_1!V:V,Capacity_1!$A:$A,$B$29,Capacity_1!$B:$B,$H39)-SUMIFS(Capacity_2!V:V,Capacity_2!$A:$A,$B$29,Capacity_2!$B:$B,$H39)</f>
        <v>-3918.9166820499995</v>
      </c>
      <c r="AB39" s="1">
        <f>SUMIFS(Capacity_1!W:W,Capacity_1!$A:$A,$B$29,Capacity_1!$B:$B,$H39)-SUMIFS(Capacity_2!W:W,Capacity_2!$A:$A,$B$29,Capacity_2!$B:$B,$H39)</f>
        <v>-3915.1577022800011</v>
      </c>
      <c r="AC39" s="1">
        <f>SUMIFS(Capacity_1!X:X,Capacity_1!$A:$A,$B$29,Capacity_1!$B:$B,$H39)-SUMIFS(Capacity_2!X:X,Capacity_2!$A:$A,$B$29,Capacity_2!$B:$B,$H39)</f>
        <v>-3915.1577022800011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279.24138318000041</v>
      </c>
      <c r="P40" s="1">
        <f>SUMIFS(Capacity_1!K:K,Capacity_1!$A:$A,$B$29,Capacity_1!$B:$B,$H40)-SUMIFS(Capacity_2!K:K,Capacity_2!$A:$A,$B$29,Capacity_2!$B:$B,$H40)</f>
        <v>90.770114779999858</v>
      </c>
      <c r="Q40" s="1">
        <f>SUMIFS(Capacity_1!L:L,Capacity_1!$A:$A,$B$29,Capacity_1!$B:$B,$H40)-SUMIFS(Capacity_2!L:L,Capacity_2!$A:$A,$B$29,Capacity_2!$B:$B,$H40)</f>
        <v>484.86183748000076</v>
      </c>
      <c r="R40" s="1">
        <f>SUMIFS(Capacity_1!M:M,Capacity_1!$A:$A,$B$29,Capacity_1!$B:$B,$H40)-SUMIFS(Capacity_2!M:M,Capacity_2!$A:$A,$B$29,Capacity_2!$B:$B,$H40)</f>
        <v>179.21429290000015</v>
      </c>
      <c r="S40" s="1">
        <f>SUMIFS(Capacity_1!N:N,Capacity_1!$A:$A,$B$29,Capacity_1!$B:$B,$H40)-SUMIFS(Capacity_2!N:N,Capacity_2!$A:$A,$B$29,Capacity_2!$B:$B,$H40)</f>
        <v>429.07006992000061</v>
      </c>
      <c r="T40" s="1">
        <f>SUMIFS(Capacity_1!O:O,Capacity_1!$A:$A,$B$29,Capacity_1!$B:$B,$H40)-SUMIFS(Capacity_2!O:O,Capacity_2!$A:$A,$B$29,Capacity_2!$B:$B,$H40)</f>
        <v>-3484.7770981799986</v>
      </c>
      <c r="U40" s="1">
        <f>SUMIFS(Capacity_1!P:P,Capacity_1!$A:$A,$B$29,Capacity_1!$B:$B,$H40)-SUMIFS(Capacity_2!P:P,Capacity_2!$A:$A,$B$29,Capacity_2!$B:$B,$H40)</f>
        <v>-2217.7512110099997</v>
      </c>
      <c r="V40" s="1">
        <f>SUMIFS(Capacity_1!Q:Q,Capacity_1!$A:$A,$B$29,Capacity_1!$B:$B,$H40)-SUMIFS(Capacity_2!Q:Q,Capacity_2!$A:$A,$B$29,Capacity_2!$B:$B,$H40)</f>
        <v>-2217.7512110099997</v>
      </c>
      <c r="W40" s="1">
        <f>SUMIFS(Capacity_1!R:R,Capacity_1!$A:$A,$B$29,Capacity_1!$B:$B,$H40)-SUMIFS(Capacity_2!R:R,Capacity_2!$A:$A,$B$29,Capacity_2!$B:$B,$H40)</f>
        <v>-4955.6649702999985</v>
      </c>
      <c r="X40" s="1">
        <f>SUMIFS(Capacity_1!S:S,Capacity_1!$A:$A,$B$29,Capacity_1!$B:$B,$H40)-SUMIFS(Capacity_2!S:S,Capacity_2!$A:$A,$B$29,Capacity_2!$B:$B,$H40)</f>
        <v>-5180.4744736199991</v>
      </c>
      <c r="Y40" s="1">
        <f>SUMIFS(Capacity_1!T:T,Capacity_1!$A:$A,$B$29,Capacity_1!$B:$B,$H40)-SUMIFS(Capacity_2!T:T,Capacity_2!$A:$A,$B$29,Capacity_2!$B:$B,$H40)</f>
        <v>-6486.2894646999976</v>
      </c>
      <c r="Z40" s="1">
        <f>SUMIFS(Capacity_1!U:U,Capacity_1!$A:$A,$B$29,Capacity_1!$B:$B,$H40)-SUMIFS(Capacity_2!U:U,Capacity_2!$A:$A,$B$29,Capacity_2!$B:$B,$H40)</f>
        <v>-6335.9894646999983</v>
      </c>
      <c r="AA40" s="1">
        <f>SUMIFS(Capacity_1!V:V,Capacity_1!$A:$A,$B$29,Capacity_1!$B:$B,$H40)-SUMIFS(Capacity_2!V:V,Capacity_2!$A:$A,$B$29,Capacity_2!$B:$B,$H40)</f>
        <v>-6520.6993160199982</v>
      </c>
      <c r="AB40" s="1">
        <f>SUMIFS(Capacity_1!W:W,Capacity_1!$A:$A,$B$29,Capacity_1!$B:$B,$H40)-SUMIFS(Capacity_2!W:W,Capacity_2!$A:$A,$B$29,Capacity_2!$B:$B,$H40)</f>
        <v>-8045.4011628699973</v>
      </c>
      <c r="AC40" s="1">
        <f>SUMIFS(Capacity_1!X:X,Capacity_1!$A:$A,$B$29,Capacity_1!$B:$B,$H40)-SUMIFS(Capacity_2!X:X,Capacity_2!$A:$A,$B$29,Capacity_2!$B:$B,$H40)</f>
        <v>-8045.4011628699973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622.83185761999994</v>
      </c>
      <c r="Q42" s="1">
        <f t="shared" si="2"/>
        <v>1860.16169167</v>
      </c>
      <c r="R42" s="1">
        <f t="shared" si="2"/>
        <v>2082.3638467099995</v>
      </c>
      <c r="S42" s="1">
        <f t="shared" si="2"/>
        <v>2141.5256859499991</v>
      </c>
      <c r="T42" s="1">
        <f t="shared" si="2"/>
        <v>4835.9911359400012</v>
      </c>
      <c r="U42" s="1">
        <f t="shared" si="2"/>
        <v>4037.5043046099991</v>
      </c>
      <c r="V42" s="1">
        <f t="shared" si="2"/>
        <v>4597.974955560001</v>
      </c>
      <c r="W42" s="1">
        <f t="shared" si="2"/>
        <v>3932.0089420700006</v>
      </c>
      <c r="X42" s="1">
        <f t="shared" si="2"/>
        <v>5351.7297885199987</v>
      </c>
      <c r="Y42" s="1">
        <f t="shared" si="2"/>
        <v>6211.5572806999971</v>
      </c>
      <c r="Z42" s="1">
        <f t="shared" si="2"/>
        <v>6539.8358744499983</v>
      </c>
      <c r="AA42" s="1">
        <f t="shared" si="2"/>
        <v>6966.1252366999961</v>
      </c>
      <c r="AB42" s="1">
        <f t="shared" si="2"/>
        <v>6001.4905920000001</v>
      </c>
      <c r="AC42" s="1">
        <f t="shared" si="2"/>
        <v>5429.4149977800025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2.6575289666652679E-6</v>
      </c>
      <c r="J50" s="1">
        <f>SUMIFS(Generation_1!D:D,Generation_1!$A:$A,$B$47,Generation_1!$B:$B,$H50)-SUMIFS(Generation_2!D:D,Generation_2!$A:$A,$B$47,Generation_2!$B:$B,$H50)</f>
        <v>412.25835682252364</v>
      </c>
      <c r="K50" s="1">
        <f>SUMIFS(Generation_1!E:E,Generation_1!$A:$A,$B$47,Generation_1!$B:$B,$H50)-SUMIFS(Generation_2!E:E,Generation_2!$A:$A,$B$47,Generation_2!$B:$B,$H50)</f>
        <v>491.05074788969068</v>
      </c>
      <c r="L50" s="1">
        <f>SUMIFS(Generation_1!F:F,Generation_1!$A:$A,$B$47,Generation_1!$B:$B,$H50)-SUMIFS(Generation_2!F:F,Generation_2!$A:$A,$B$47,Generation_2!$B:$B,$H50)</f>
        <v>908.1642002936569</v>
      </c>
      <c r="M50" s="1">
        <f>SUMIFS(Generation_1!G:G,Generation_1!$A:$A,$B$47,Generation_1!$B:$B,$H50)-SUMIFS(Generation_2!G:G,Generation_2!$A:$A,$B$47,Generation_2!$B:$B,$H50)</f>
        <v>1673.6378435113875</v>
      </c>
      <c r="N50" s="1">
        <f>SUMIFS(Generation_1!H:H,Generation_1!$A:$A,$B$47,Generation_1!$B:$B,$H50)-SUMIFS(Generation_2!H:H,Generation_2!$A:$A,$B$47,Generation_2!$B:$B,$H50)</f>
        <v>2476.3038664835622</v>
      </c>
      <c r="O50" s="1">
        <f>SUMIFS(Generation_1!I:I,Generation_1!$A:$A,$B$47,Generation_1!$B:$B,$H50)-SUMIFS(Generation_2!I:I,Generation_2!$A:$A,$B$47,Generation_2!$B:$B,$H50)</f>
        <v>646.45195650900132</v>
      </c>
      <c r="P50" s="1">
        <f>SUMIFS(Generation_1!J:J,Generation_1!$A:$A,$B$47,Generation_1!$B:$B,$H50)-SUMIFS(Generation_2!J:J,Generation_2!$A:$A,$B$47,Generation_2!$B:$B,$H50)</f>
        <v>2124.0275071290671</v>
      </c>
      <c r="Q50" s="1">
        <f>SUMIFS(Generation_1!K:K,Generation_1!$A:$A,$B$47,Generation_1!$B:$B,$H50)-SUMIFS(Generation_2!K:K,Generation_2!$A:$A,$B$47,Generation_2!$B:$B,$H50)</f>
        <v>1575.3116339963453</v>
      </c>
      <c r="R50" s="1">
        <f>SUMIFS(Generation_1!L:L,Generation_1!$A:$A,$B$47,Generation_1!$B:$B,$H50)-SUMIFS(Generation_2!L:L,Generation_2!$A:$A,$B$47,Generation_2!$B:$B,$H50)</f>
        <v>1987.3705140249367</v>
      </c>
      <c r="S50" s="1">
        <f>SUMIFS(Generation_1!M:M,Generation_1!$A:$A,$B$47,Generation_1!$B:$B,$H50)-SUMIFS(Generation_2!M:M,Generation_2!$A:$A,$B$47,Generation_2!$B:$B,$H50)</f>
        <v>3123.1500634041149</v>
      </c>
      <c r="T50" s="1">
        <f>SUMIFS(Generation_1!N:N,Generation_1!$A:$A,$B$47,Generation_1!$B:$B,$H50)-SUMIFS(Generation_2!N:N,Generation_2!$A:$A,$B$47,Generation_2!$B:$B,$H50)</f>
        <v>-2591.7269476942311</v>
      </c>
      <c r="U50" s="1">
        <f>SUMIFS(Generation_1!O:O,Generation_1!$A:$A,$B$47,Generation_1!$B:$B,$H50)-SUMIFS(Generation_2!O:O,Generation_2!$A:$A,$B$47,Generation_2!$B:$B,$H50)</f>
        <v>-3433.7926050984679</v>
      </c>
      <c r="V50" s="1">
        <f>SUMIFS(Generation_1!P:P,Generation_1!$A:$A,$B$47,Generation_1!$B:$B,$H50)-SUMIFS(Generation_2!P:P,Generation_2!$A:$A,$B$47,Generation_2!$B:$B,$H50)</f>
        <v>-1622.6617047101317</v>
      </c>
      <c r="W50" s="1">
        <f>SUMIFS(Generation_1!Q:Q,Generation_1!$A:$A,$B$47,Generation_1!$B:$B,$H50)-SUMIFS(Generation_2!Q:Q,Generation_2!$A:$A,$B$47,Generation_2!$B:$B,$H50)</f>
        <v>113.02556487866968</v>
      </c>
      <c r="X50" s="1">
        <f>SUMIFS(Generation_1!R:R,Generation_1!$A:$A,$B$47,Generation_1!$B:$B,$H50)-SUMIFS(Generation_2!R:R,Generation_2!$A:$A,$B$47,Generation_2!$B:$B,$H50)</f>
        <v>1525.1607880105221</v>
      </c>
      <c r="Y50" s="1">
        <f>SUMIFS(Generation_1!S:S,Generation_1!$A:$A,$B$47,Generation_1!$B:$B,$H50)-SUMIFS(Generation_2!S:S,Generation_2!$A:$A,$B$47,Generation_2!$B:$B,$H50)</f>
        <v>4164.8417103438333</v>
      </c>
      <c r="Z50" s="1">
        <f>SUMIFS(Generation_1!T:T,Generation_1!$A:$A,$B$47,Generation_1!$B:$B,$H50)-SUMIFS(Generation_2!T:T,Generation_2!$A:$A,$B$47,Generation_2!$B:$B,$H50)</f>
        <v>3366.7994209525787</v>
      </c>
      <c r="AA50" s="1">
        <f>SUMIFS(Generation_1!U:U,Generation_1!$A:$A,$B$47,Generation_1!$B:$B,$H50)-SUMIFS(Generation_2!U:U,Generation_2!$A:$A,$B$47,Generation_2!$B:$B,$H50)</f>
        <v>2896.9791180594693</v>
      </c>
      <c r="AB50" s="1">
        <f>SUMIFS(Generation_1!V:V,Generation_1!$A:$A,$B$47,Generation_1!$B:$B,$H50)-SUMIFS(Generation_2!V:V,Generation_2!$A:$A,$B$47,Generation_2!$B:$B,$H50)</f>
        <v>3948.5109254738563</v>
      </c>
      <c r="AC50" s="1">
        <f>SUMIFS(Generation_1!W:W,Generation_1!$A:$A,$B$47,Generation_1!$B:$B,$H50)-SUMIFS(Generation_2!W:W,Generation_2!$A:$A,$B$47,Generation_2!$B:$B,$H50)</f>
        <v>3995.2354057541525</v>
      </c>
      <c r="AD50" s="64"/>
    </row>
    <row r="51" spans="8:62">
      <c r="H51" s="7" t="s">
        <v>114</v>
      </c>
      <c r="I51" s="1">
        <f>SUMIFS(Generation_1!C:C,Generation_1!$A:$A,$B$47,Generation_1!$B:$B,$H51)-SUMIFS(Generation_2!C:C,Generation_2!$A:$A,$B$47,Generation_2!$B:$B,$H51)</f>
        <v>6.5719710892153671E-2</v>
      </c>
      <c r="J51" s="1">
        <f>SUMIFS(Generation_1!D:D,Generation_1!$A:$A,$B$47,Generation_1!$B:$B,$H51)-SUMIFS(Generation_2!D:D,Generation_2!$A:$A,$B$47,Generation_2!$B:$B,$H51)</f>
        <v>-381.73344564989384</v>
      </c>
      <c r="K51" s="1">
        <f>SUMIFS(Generation_1!E:E,Generation_1!$A:$A,$B$47,Generation_1!$B:$B,$H51)-SUMIFS(Generation_2!E:E,Generation_2!$A:$A,$B$47,Generation_2!$B:$B,$H51)</f>
        <v>-395.61860680240352</v>
      </c>
      <c r="L51" s="1">
        <f>SUMIFS(Generation_1!F:F,Generation_1!$A:$A,$B$47,Generation_1!$B:$B,$H51)-SUMIFS(Generation_2!F:F,Generation_2!$A:$A,$B$47,Generation_2!$B:$B,$H51)</f>
        <v>-1851.9645144467868</v>
      </c>
      <c r="M51" s="1">
        <f>SUMIFS(Generation_1!G:G,Generation_1!$A:$A,$B$47,Generation_1!$B:$B,$H51)-SUMIFS(Generation_2!G:G,Generation_2!$A:$A,$B$47,Generation_2!$B:$B,$H51)</f>
        <v>-2456.1607245698942</v>
      </c>
      <c r="N51" s="1">
        <f>SUMIFS(Generation_1!H:H,Generation_1!$A:$A,$B$47,Generation_1!$B:$B,$H51)-SUMIFS(Generation_2!H:H,Generation_2!$A:$A,$B$47,Generation_2!$B:$B,$H51)</f>
        <v>-3009.3493658326879</v>
      </c>
      <c r="O51" s="1">
        <f>SUMIFS(Generation_1!I:I,Generation_1!$A:$A,$B$47,Generation_1!$B:$B,$H51)-SUMIFS(Generation_2!I:I,Generation_2!$A:$A,$B$47,Generation_2!$B:$B,$H51)</f>
        <v>-1956.8939466513475</v>
      </c>
      <c r="P51" s="1">
        <f>SUMIFS(Generation_1!J:J,Generation_1!$A:$A,$B$47,Generation_1!$B:$B,$H51)-SUMIFS(Generation_2!J:J,Generation_2!$A:$A,$B$47,Generation_2!$B:$B,$H51)</f>
        <v>-3320.943217999451</v>
      </c>
      <c r="Q51" s="1">
        <f>SUMIFS(Generation_1!K:K,Generation_1!$A:$A,$B$47,Generation_1!$B:$B,$H51)-SUMIFS(Generation_2!K:K,Generation_2!$A:$A,$B$47,Generation_2!$B:$B,$H51)</f>
        <v>-1906.5034544752634</v>
      </c>
      <c r="R51" s="1">
        <f>SUMIFS(Generation_1!L:L,Generation_1!$A:$A,$B$47,Generation_1!$B:$B,$H51)-SUMIFS(Generation_2!L:L,Generation_2!$A:$A,$B$47,Generation_2!$B:$B,$H51)</f>
        <v>-1727.8141167967224</v>
      </c>
      <c r="S51" s="1">
        <f>SUMIFS(Generation_1!M:M,Generation_1!$A:$A,$B$47,Generation_1!$B:$B,$H51)-SUMIFS(Generation_2!M:M,Generation_2!$A:$A,$B$47,Generation_2!$B:$B,$H51)</f>
        <v>-2257.7715496552191</v>
      </c>
      <c r="T51" s="1">
        <f>SUMIFS(Generation_1!N:N,Generation_1!$A:$A,$B$47,Generation_1!$B:$B,$H51)-SUMIFS(Generation_2!N:N,Generation_2!$A:$A,$B$47,Generation_2!$B:$B,$H51)</f>
        <v>85.424776157229644</v>
      </c>
      <c r="U51" s="1">
        <f>SUMIFS(Generation_1!O:O,Generation_1!$A:$A,$B$47,Generation_1!$B:$B,$H51)-SUMIFS(Generation_2!O:O,Generation_2!$A:$A,$B$47,Generation_2!$B:$B,$H51)</f>
        <v>-848.41630430232181</v>
      </c>
      <c r="V51" s="1">
        <f>SUMIFS(Generation_1!P:P,Generation_1!$A:$A,$B$47,Generation_1!$B:$B,$H51)-SUMIFS(Generation_2!P:P,Generation_2!$A:$A,$B$47,Generation_2!$B:$B,$H51)</f>
        <v>-1418.1695905406777</v>
      </c>
      <c r="W51" s="1">
        <f>SUMIFS(Generation_1!Q:Q,Generation_1!$A:$A,$B$47,Generation_1!$B:$B,$H51)-SUMIFS(Generation_2!Q:Q,Generation_2!$A:$A,$B$47,Generation_2!$B:$B,$H51)</f>
        <v>-1034.1752186425583</v>
      </c>
      <c r="X51" s="1">
        <f>SUMIFS(Generation_1!R:R,Generation_1!$A:$A,$B$47,Generation_1!$B:$B,$H51)-SUMIFS(Generation_2!R:R,Generation_2!$A:$A,$B$47,Generation_2!$B:$B,$H51)</f>
        <v>-619.08815320854046</v>
      </c>
      <c r="Y51" s="1">
        <f>SUMIFS(Generation_1!S:S,Generation_1!$A:$A,$B$47,Generation_1!$B:$B,$H51)-SUMIFS(Generation_2!S:S,Generation_2!$A:$A,$B$47,Generation_2!$B:$B,$H51)</f>
        <v>685.75875306341186</v>
      </c>
      <c r="Z51" s="1">
        <f>SUMIFS(Generation_1!T:T,Generation_1!$A:$A,$B$47,Generation_1!$B:$B,$H51)-SUMIFS(Generation_2!T:T,Generation_2!$A:$A,$B$47,Generation_2!$B:$B,$H51)</f>
        <v>-721.4756025231909</v>
      </c>
      <c r="AA51" s="1">
        <f>SUMIFS(Generation_1!U:U,Generation_1!$A:$A,$B$47,Generation_1!$B:$B,$H51)-SUMIFS(Generation_2!U:U,Generation_2!$A:$A,$B$47,Generation_2!$B:$B,$H51)</f>
        <v>163.55315922142108</v>
      </c>
      <c r="AB51" s="1">
        <f>SUMIFS(Generation_1!V:V,Generation_1!$A:$A,$B$47,Generation_1!$B:$B,$H51)-SUMIFS(Generation_2!V:V,Generation_2!$A:$A,$B$47,Generation_2!$B:$B,$H51)</f>
        <v>664.41852919454686</v>
      </c>
      <c r="AC51" s="1">
        <f>SUMIFS(Generation_1!W:W,Generation_1!$A:$A,$B$47,Generation_1!$B:$B,$H51)-SUMIFS(Generation_2!W:W,Generation_2!$A:$A,$B$47,Generation_2!$B:$B,$H51)</f>
        <v>-329.68828729726738</v>
      </c>
      <c r="AD51" s="64"/>
    </row>
    <row r="52" spans="8:62">
      <c r="H52" s="7" t="s">
        <v>115</v>
      </c>
      <c r="I52" s="1">
        <f>SUMIFS(Generation_1!C:C,Generation_1!$A:$A,$B$47,Generation_1!$B:$B,$H52)-SUMIFS(Generation_2!C:C,Generation_2!$A:$A,$B$47,Generation_2!$B:$B,$H52)</f>
        <v>4.1996827349066734E-8</v>
      </c>
      <c r="J52" s="1">
        <f>SUMIFS(Generation_1!D:D,Generation_1!$A:$A,$B$47,Generation_1!$B:$B,$H52)-SUMIFS(Generation_2!D:D,Generation_2!$A:$A,$B$47,Generation_2!$B:$B,$H52)</f>
        <v>-4.3254162162611465E-2</v>
      </c>
      <c r="K52" s="1">
        <f>SUMIFS(Generation_1!E:E,Generation_1!$A:$A,$B$47,Generation_1!$B:$B,$H52)-SUMIFS(Generation_2!E:E,Generation_2!$A:$A,$B$47,Generation_2!$B:$B,$H52)</f>
        <v>-0.51135511042912185</v>
      </c>
      <c r="L52" s="1">
        <f>SUMIFS(Generation_1!F:F,Generation_1!$A:$A,$B$47,Generation_1!$B:$B,$H52)-SUMIFS(Generation_2!F:F,Generation_2!$A:$A,$B$47,Generation_2!$B:$B,$H52)</f>
        <v>1100.7148258802199</v>
      </c>
      <c r="M52" s="1">
        <f>SUMIFS(Generation_1!G:G,Generation_1!$A:$A,$B$47,Generation_1!$B:$B,$H52)-SUMIFS(Generation_2!G:G,Generation_2!$A:$A,$B$47,Generation_2!$B:$B,$H52)</f>
        <v>917.38585651647486</v>
      </c>
      <c r="N52" s="1">
        <f>SUMIFS(Generation_1!H:H,Generation_1!$A:$A,$B$47,Generation_1!$B:$B,$H52)-SUMIFS(Generation_2!H:H,Generation_2!$A:$A,$B$47,Generation_2!$B:$B,$H52)</f>
        <v>866.37129940587238</v>
      </c>
      <c r="O52" s="1">
        <f>SUMIFS(Generation_1!I:I,Generation_1!$A:$A,$B$47,Generation_1!$B:$B,$H52)-SUMIFS(Generation_2!I:I,Generation_2!$A:$A,$B$47,Generation_2!$B:$B,$H52)</f>
        <v>1000.8513717927385</v>
      </c>
      <c r="P52" s="1">
        <f>SUMIFS(Generation_1!J:J,Generation_1!$A:$A,$B$47,Generation_1!$B:$B,$H52)-SUMIFS(Generation_2!J:J,Generation_2!$A:$A,$B$47,Generation_2!$B:$B,$H52)</f>
        <v>1076.6409715070993</v>
      </c>
      <c r="Q52" s="1">
        <f>SUMIFS(Generation_1!K:K,Generation_1!$A:$A,$B$47,Generation_1!$B:$B,$H52)-SUMIFS(Generation_2!K:K,Generation_2!$A:$A,$B$47,Generation_2!$B:$B,$H52)</f>
        <v>993.85608057206582</v>
      </c>
      <c r="R52" s="1">
        <f>SUMIFS(Generation_1!L:L,Generation_1!$A:$A,$B$47,Generation_1!$B:$B,$H52)-SUMIFS(Generation_2!L:L,Generation_2!$A:$A,$B$47,Generation_2!$B:$B,$H52)</f>
        <v>966.4248340827844</v>
      </c>
      <c r="S52" s="1">
        <f>SUMIFS(Generation_1!M:M,Generation_1!$A:$A,$B$47,Generation_1!$B:$B,$H52)-SUMIFS(Generation_2!M:M,Generation_2!$A:$A,$B$47,Generation_2!$B:$B,$H52)</f>
        <v>786.7664549278677</v>
      </c>
      <c r="T52" s="1">
        <f>SUMIFS(Generation_1!N:N,Generation_1!$A:$A,$B$47,Generation_1!$B:$B,$H52)-SUMIFS(Generation_2!N:N,Generation_2!$A:$A,$B$47,Generation_2!$B:$B,$H52)</f>
        <v>7963.4644474286579</v>
      </c>
      <c r="U52" s="1">
        <f>SUMIFS(Generation_1!O:O,Generation_1!$A:$A,$B$47,Generation_1!$B:$B,$H52)-SUMIFS(Generation_2!O:O,Generation_2!$A:$A,$B$47,Generation_2!$B:$B,$H52)</f>
        <v>8055.1369207975658</v>
      </c>
      <c r="V52" s="1">
        <f>SUMIFS(Generation_1!P:P,Generation_1!$A:$A,$B$47,Generation_1!$B:$B,$H52)-SUMIFS(Generation_2!P:P,Generation_2!$A:$A,$B$47,Generation_2!$B:$B,$H52)</f>
        <v>7638.9095099380638</v>
      </c>
      <c r="W52" s="1">
        <f>SUMIFS(Generation_1!Q:Q,Generation_1!$A:$A,$B$47,Generation_1!$B:$B,$H52)-SUMIFS(Generation_2!Q:Q,Generation_2!$A:$A,$B$47,Generation_2!$B:$B,$H52)</f>
        <v>5802.2747023389911</v>
      </c>
      <c r="X52" s="1">
        <f>SUMIFS(Generation_1!R:R,Generation_1!$A:$A,$B$47,Generation_1!$B:$B,$H52)-SUMIFS(Generation_2!R:R,Generation_2!$A:$A,$B$47,Generation_2!$B:$B,$H52)</f>
        <v>7068.1560356238833</v>
      </c>
      <c r="Y52" s="1">
        <f>SUMIFS(Generation_1!S:S,Generation_1!$A:$A,$B$47,Generation_1!$B:$B,$H52)-SUMIFS(Generation_2!S:S,Generation_2!$A:$A,$B$47,Generation_2!$B:$B,$H52)</f>
        <v>6761.207261739667</v>
      </c>
      <c r="Z52" s="1">
        <f>SUMIFS(Generation_1!T:T,Generation_1!$A:$A,$B$47,Generation_1!$B:$B,$H52)-SUMIFS(Generation_2!T:T,Generation_2!$A:$A,$B$47,Generation_2!$B:$B,$H52)</f>
        <v>9531.4920358037853</v>
      </c>
      <c r="AA52" s="1">
        <f>SUMIFS(Generation_1!U:U,Generation_1!$A:$A,$B$47,Generation_1!$B:$B,$H52)-SUMIFS(Generation_2!U:U,Generation_2!$A:$A,$B$47,Generation_2!$B:$B,$H52)</f>
        <v>7434.7241014811152</v>
      </c>
      <c r="AB52" s="1">
        <f>SUMIFS(Generation_1!V:V,Generation_1!$A:$A,$B$47,Generation_1!$B:$B,$H52)-SUMIFS(Generation_2!V:V,Generation_2!$A:$A,$B$47,Generation_2!$B:$B,$H52)</f>
        <v>5439.1199279024931</v>
      </c>
      <c r="AC52" s="1">
        <f>SUMIFS(Generation_1!W:W,Generation_1!$A:$A,$B$47,Generation_1!$B:$B,$H52)-SUMIFS(Generation_2!W:W,Generation_2!$A:$A,$B$47,Generation_2!$B:$B,$H52)</f>
        <v>7688.7555747517545</v>
      </c>
      <c r="AD52" s="64"/>
    </row>
    <row r="53" spans="8:62">
      <c r="H53" s="7" t="s">
        <v>116</v>
      </c>
      <c r="I53" s="1">
        <f>SUMIFS(Generation_1!C:C,Generation_1!$A:$A,$B$47,Generation_1!$B:$B,$H53)-SUMIFS(Generation_2!C:C,Generation_2!$A:$A,$B$47,Generation_2!$B:$B,$H53)</f>
        <v>8.3668894035326957E-8</v>
      </c>
      <c r="J53" s="1">
        <f>SUMIFS(Generation_1!D:D,Generation_1!$A:$A,$B$47,Generation_1!$B:$B,$H53)-SUMIFS(Generation_2!D:D,Generation_2!$A:$A,$B$47,Generation_2!$B:$B,$H53)</f>
        <v>1.8135575617191364</v>
      </c>
      <c r="K53" s="1">
        <f>SUMIFS(Generation_1!E:E,Generation_1!$A:$A,$B$47,Generation_1!$B:$B,$H53)-SUMIFS(Generation_2!E:E,Generation_2!$A:$A,$B$47,Generation_2!$B:$B,$H53)</f>
        <v>2.7213456264561557</v>
      </c>
      <c r="L53" s="1">
        <f>SUMIFS(Generation_1!F:F,Generation_1!$A:$A,$B$47,Generation_1!$B:$B,$H53)-SUMIFS(Generation_2!F:F,Generation_2!$A:$A,$B$47,Generation_2!$B:$B,$H53)</f>
        <v>134.37071201414921</v>
      </c>
      <c r="M53" s="1">
        <f>SUMIFS(Generation_1!G:G,Generation_1!$A:$A,$B$47,Generation_1!$B:$B,$H53)-SUMIFS(Generation_2!G:G,Generation_2!$A:$A,$B$47,Generation_2!$B:$B,$H53)</f>
        <v>158.92133107143084</v>
      </c>
      <c r="N53" s="1">
        <f>SUMIFS(Generation_1!H:H,Generation_1!$A:$A,$B$47,Generation_1!$B:$B,$H53)-SUMIFS(Generation_2!H:H,Generation_2!$A:$A,$B$47,Generation_2!$B:$B,$H53)</f>
        <v>134.70599545958703</v>
      </c>
      <c r="O53" s="1">
        <f>SUMIFS(Generation_1!I:I,Generation_1!$A:$A,$B$47,Generation_1!$B:$B,$H53)-SUMIFS(Generation_2!I:I,Generation_2!$A:$A,$B$47,Generation_2!$B:$B,$H53)</f>
        <v>152.6823116601318</v>
      </c>
      <c r="P53" s="1">
        <f>SUMIFS(Generation_1!J:J,Generation_1!$A:$A,$B$47,Generation_1!$B:$B,$H53)-SUMIFS(Generation_2!J:J,Generation_2!$A:$A,$B$47,Generation_2!$B:$B,$H53)</f>
        <v>169.22769491875823</v>
      </c>
      <c r="Q53" s="1">
        <f>SUMIFS(Generation_1!K:K,Generation_1!$A:$A,$B$47,Generation_1!$B:$B,$H53)-SUMIFS(Generation_2!K:K,Generation_2!$A:$A,$B$47,Generation_2!$B:$B,$H53)</f>
        <v>213.79186473531166</v>
      </c>
      <c r="R53" s="1">
        <f>SUMIFS(Generation_1!L:L,Generation_1!$A:$A,$B$47,Generation_1!$B:$B,$H53)-SUMIFS(Generation_2!L:L,Generation_2!$A:$A,$B$47,Generation_2!$B:$B,$H53)</f>
        <v>195.70376170234928</v>
      </c>
      <c r="S53" s="1">
        <f>SUMIFS(Generation_1!M:M,Generation_1!$A:$A,$B$47,Generation_1!$B:$B,$H53)-SUMIFS(Generation_2!M:M,Generation_2!$A:$A,$B$47,Generation_2!$B:$B,$H53)</f>
        <v>177.3620546466486</v>
      </c>
      <c r="T53" s="1">
        <f>SUMIFS(Generation_1!N:N,Generation_1!$A:$A,$B$47,Generation_1!$B:$B,$H53)-SUMIFS(Generation_2!N:N,Generation_2!$A:$A,$B$47,Generation_2!$B:$B,$H53)</f>
        <v>6495.4586957488245</v>
      </c>
      <c r="U53" s="1">
        <f>SUMIFS(Generation_1!O:O,Generation_1!$A:$A,$B$47,Generation_1!$B:$B,$H53)-SUMIFS(Generation_2!O:O,Generation_2!$A:$A,$B$47,Generation_2!$B:$B,$H53)</f>
        <v>6719.3975297553534</v>
      </c>
      <c r="V53" s="1">
        <f>SUMIFS(Generation_1!P:P,Generation_1!$A:$A,$B$47,Generation_1!$B:$B,$H53)-SUMIFS(Generation_2!P:P,Generation_2!$A:$A,$B$47,Generation_2!$B:$B,$H53)</f>
        <v>6272.9403703706948</v>
      </c>
      <c r="W53" s="1">
        <f>SUMIFS(Generation_1!Q:Q,Generation_1!$A:$A,$B$47,Generation_1!$B:$B,$H53)-SUMIFS(Generation_2!Q:Q,Generation_2!$A:$A,$B$47,Generation_2!$B:$B,$H53)</f>
        <v>9746.3599167036227</v>
      </c>
      <c r="X53" s="1">
        <f>SUMIFS(Generation_1!R:R,Generation_1!$A:$A,$B$47,Generation_1!$B:$B,$H53)-SUMIFS(Generation_2!R:R,Generation_2!$A:$A,$B$47,Generation_2!$B:$B,$H53)</f>
        <v>10752.044498844993</v>
      </c>
      <c r="Y53" s="1">
        <f>SUMIFS(Generation_1!S:S,Generation_1!$A:$A,$B$47,Generation_1!$B:$B,$H53)-SUMIFS(Generation_2!S:S,Generation_2!$A:$A,$B$47,Generation_2!$B:$B,$H53)</f>
        <v>20023.561358125633</v>
      </c>
      <c r="Z53" s="1">
        <f>SUMIFS(Generation_1!T:T,Generation_1!$A:$A,$B$47,Generation_1!$B:$B,$H53)-SUMIFS(Generation_2!T:T,Generation_2!$A:$A,$B$47,Generation_2!$B:$B,$H53)</f>
        <v>17306.427104984901</v>
      </c>
      <c r="AA53" s="1">
        <f>SUMIFS(Generation_1!U:U,Generation_1!$A:$A,$B$47,Generation_1!$B:$B,$H53)-SUMIFS(Generation_2!U:U,Generation_2!$A:$A,$B$47,Generation_2!$B:$B,$H53)</f>
        <v>21299.19742517381</v>
      </c>
      <c r="AB53" s="1">
        <f>SUMIFS(Generation_1!V:V,Generation_1!$A:$A,$B$47,Generation_1!$B:$B,$H53)-SUMIFS(Generation_2!V:V,Generation_2!$A:$A,$B$47,Generation_2!$B:$B,$H53)</f>
        <v>24881.733711922108</v>
      </c>
      <c r="AC53" s="1">
        <f>SUMIFS(Generation_1!W:W,Generation_1!$A:$A,$B$47,Generation_1!$B:$B,$H53)-SUMIFS(Generation_2!W:W,Generation_2!$A:$A,$B$47,Generation_2!$B:$B,$H53)</f>
        <v>24663.730834213438</v>
      </c>
      <c r="AD53" s="64"/>
    </row>
    <row r="54" spans="8:62">
      <c r="H54" s="7" t="s">
        <v>117</v>
      </c>
      <c r="I54" s="1">
        <f>SUMIFS(Generation_1!C:C,Generation_1!$A:$A,$B$47,Generation_1!$B:$B,$H54)-SUMIFS(Generation_2!C:C,Generation_2!$A:$A,$B$47,Generation_2!$B:$B,$H54)</f>
        <v>9.3021299107931554E-8</v>
      </c>
      <c r="J54" s="1">
        <f>SUMIFS(Generation_1!D:D,Generation_1!$A:$A,$B$47,Generation_1!$B:$B,$H54)-SUMIFS(Generation_2!D:D,Generation_2!$A:$A,$B$47,Generation_2!$B:$B,$H54)</f>
        <v>-17.663559274895306</v>
      </c>
      <c r="K54" s="1">
        <f>SUMIFS(Generation_1!E:E,Generation_1!$A:$A,$B$47,Generation_1!$B:$B,$H54)-SUMIFS(Generation_2!E:E,Generation_2!$A:$A,$B$47,Generation_2!$B:$B,$H54)</f>
        <v>-28.017388497948559</v>
      </c>
      <c r="L54" s="1">
        <f>SUMIFS(Generation_1!F:F,Generation_1!$A:$A,$B$47,Generation_1!$B:$B,$H54)-SUMIFS(Generation_2!F:F,Generation_2!$A:$A,$B$47,Generation_2!$B:$B,$H54)</f>
        <v>-181.82832967074683</v>
      </c>
      <c r="M54" s="1">
        <f>SUMIFS(Generation_1!G:G,Generation_1!$A:$A,$B$47,Generation_1!$B:$B,$H54)-SUMIFS(Generation_2!G:G,Generation_2!$A:$A,$B$47,Generation_2!$B:$B,$H54)</f>
        <v>-31.001112997106247</v>
      </c>
      <c r="N54" s="1">
        <f>SUMIFS(Generation_1!H:H,Generation_1!$A:$A,$B$47,Generation_1!$B:$B,$H54)-SUMIFS(Generation_2!H:H,Generation_2!$A:$A,$B$47,Generation_2!$B:$B,$H54)</f>
        <v>-350.55523936338068</v>
      </c>
      <c r="O54" s="1">
        <f>SUMIFS(Generation_1!I:I,Generation_1!$A:$A,$B$47,Generation_1!$B:$B,$H54)-SUMIFS(Generation_2!I:I,Generation_2!$A:$A,$B$47,Generation_2!$B:$B,$H54)</f>
        <v>-86.601203892856574</v>
      </c>
      <c r="P54" s="1">
        <f>SUMIFS(Generation_1!J:J,Generation_1!$A:$A,$B$47,Generation_1!$B:$B,$H54)-SUMIFS(Generation_2!J:J,Generation_2!$A:$A,$B$47,Generation_2!$B:$B,$H54)</f>
        <v>-64.413852504163515</v>
      </c>
      <c r="Q54" s="1">
        <f>SUMIFS(Generation_1!K:K,Generation_1!$A:$A,$B$47,Generation_1!$B:$B,$H54)-SUMIFS(Generation_2!K:K,Generation_2!$A:$A,$B$47,Generation_2!$B:$B,$H54)</f>
        <v>-38.389215032837456</v>
      </c>
      <c r="R54" s="1">
        <f>SUMIFS(Generation_1!L:L,Generation_1!$A:$A,$B$47,Generation_1!$B:$B,$H54)-SUMIFS(Generation_2!L:L,Generation_2!$A:$A,$B$47,Generation_2!$B:$B,$H54)</f>
        <v>-109.82298389295465</v>
      </c>
      <c r="S54" s="1">
        <f>SUMIFS(Generation_1!M:M,Generation_1!$A:$A,$B$47,Generation_1!$B:$B,$H54)-SUMIFS(Generation_2!M:M,Generation_2!$A:$A,$B$47,Generation_2!$B:$B,$H54)</f>
        <v>-543.01230044849945</v>
      </c>
      <c r="T54" s="1">
        <f>SUMIFS(Generation_1!N:N,Generation_1!$A:$A,$B$47,Generation_1!$B:$B,$H54)-SUMIFS(Generation_2!N:N,Generation_2!$A:$A,$B$47,Generation_2!$B:$B,$H54)</f>
        <v>-1583.8175194890264</v>
      </c>
      <c r="U54" s="1">
        <f>SUMIFS(Generation_1!O:O,Generation_1!$A:$A,$B$47,Generation_1!$B:$B,$H54)-SUMIFS(Generation_2!O:O,Generation_2!$A:$A,$B$47,Generation_2!$B:$B,$H54)</f>
        <v>-1693.0614459582466</v>
      </c>
      <c r="V54" s="1">
        <f>SUMIFS(Generation_1!P:P,Generation_1!$A:$A,$B$47,Generation_1!$B:$B,$H54)-SUMIFS(Generation_2!P:P,Generation_2!$A:$A,$B$47,Generation_2!$B:$B,$H54)</f>
        <v>-1399.3303548760941</v>
      </c>
      <c r="W54" s="1">
        <f>SUMIFS(Generation_1!Q:Q,Generation_1!$A:$A,$B$47,Generation_1!$B:$B,$H54)-SUMIFS(Generation_2!Q:Q,Generation_2!$A:$A,$B$47,Generation_2!$B:$B,$H54)</f>
        <v>-970.78477341873258</v>
      </c>
      <c r="X54" s="1">
        <f>SUMIFS(Generation_1!R:R,Generation_1!$A:$A,$B$47,Generation_1!$B:$B,$H54)-SUMIFS(Generation_2!R:R,Generation_2!$A:$A,$B$47,Generation_2!$B:$B,$H54)</f>
        <v>-1673.4269311715052</v>
      </c>
      <c r="Y54" s="1">
        <f>SUMIFS(Generation_1!S:S,Generation_1!$A:$A,$B$47,Generation_1!$B:$B,$H54)-SUMIFS(Generation_2!S:S,Generation_2!$A:$A,$B$47,Generation_2!$B:$B,$H54)</f>
        <v>-1232.9985624799592</v>
      </c>
      <c r="Z54" s="1">
        <f>SUMIFS(Generation_1!T:T,Generation_1!$A:$A,$B$47,Generation_1!$B:$B,$H54)-SUMIFS(Generation_2!T:T,Generation_2!$A:$A,$B$47,Generation_2!$B:$B,$H54)</f>
        <v>-1045.7295720623879</v>
      </c>
      <c r="AA54" s="1">
        <f>SUMIFS(Generation_1!U:U,Generation_1!$A:$A,$B$47,Generation_1!$B:$B,$H54)-SUMIFS(Generation_2!U:U,Generation_2!$A:$A,$B$47,Generation_2!$B:$B,$H54)</f>
        <v>-926.65667517565635</v>
      </c>
      <c r="AB54" s="1">
        <f>SUMIFS(Generation_1!V:V,Generation_1!$A:$A,$B$47,Generation_1!$B:$B,$H54)-SUMIFS(Generation_2!V:V,Generation_2!$A:$A,$B$47,Generation_2!$B:$B,$H54)</f>
        <v>-1050.2098787060222</v>
      </c>
      <c r="AC54" s="1">
        <f>SUMIFS(Generation_1!W:W,Generation_1!$A:$A,$B$47,Generation_1!$B:$B,$H54)-SUMIFS(Generation_2!W:W,Generation_2!$A:$A,$B$47,Generation_2!$B:$B,$H54)</f>
        <v>-1638.9060555568121</v>
      </c>
      <c r="AD54" s="64"/>
    </row>
    <row r="55" spans="8:62">
      <c r="H55" s="7" t="s">
        <v>118</v>
      </c>
      <c r="I55" s="1">
        <f>SUMIFS(Generation_1!C:C,Generation_1!$A:$A,$B$47,Generation_1!$B:$B,$H55)-SUMIFS(Generation_2!C:C,Generation_2!$A:$A,$B$47,Generation_2!$B:$B,$H55)</f>
        <v>0.59433657288317931</v>
      </c>
      <c r="J55" s="1">
        <f>SUMIFS(Generation_1!D:D,Generation_1!$A:$A,$B$47,Generation_1!$B:$B,$H55)-SUMIFS(Generation_2!D:D,Generation_2!$A:$A,$B$47,Generation_2!$B:$B,$H55)</f>
        <v>-2.6596971317758573</v>
      </c>
      <c r="K55" s="1">
        <f>SUMIFS(Generation_1!E:E,Generation_1!$A:$A,$B$47,Generation_1!$B:$B,$H55)-SUMIFS(Generation_2!E:E,Generation_2!$A:$A,$B$47,Generation_2!$B:$B,$H55)</f>
        <v>1.9485749078557149</v>
      </c>
      <c r="L55" s="1">
        <f>SUMIFS(Generation_1!F:F,Generation_1!$A:$A,$B$47,Generation_1!$B:$B,$H55)-SUMIFS(Generation_2!F:F,Generation_2!$A:$A,$B$47,Generation_2!$B:$B,$H55)</f>
        <v>-35.310478281326567</v>
      </c>
      <c r="M55" s="1">
        <f>SUMIFS(Generation_1!G:G,Generation_1!$A:$A,$B$47,Generation_1!$B:$B,$H55)-SUMIFS(Generation_2!G:G,Generation_2!$A:$A,$B$47,Generation_2!$B:$B,$H55)</f>
        <v>-173.02893274795287</v>
      </c>
      <c r="N55" s="1">
        <f>SUMIFS(Generation_1!H:H,Generation_1!$A:$A,$B$47,Generation_1!$B:$B,$H55)-SUMIFS(Generation_2!H:H,Generation_2!$A:$A,$B$47,Generation_2!$B:$B,$H55)</f>
        <v>-342.44734793597331</v>
      </c>
      <c r="O55" s="1">
        <f>SUMIFS(Generation_1!I:I,Generation_1!$A:$A,$B$47,Generation_1!$B:$B,$H55)-SUMIFS(Generation_2!I:I,Generation_2!$A:$A,$B$47,Generation_2!$B:$B,$H55)</f>
        <v>-284.31251117495492</v>
      </c>
      <c r="P55" s="1">
        <f>SUMIFS(Generation_1!J:J,Generation_1!$A:$A,$B$47,Generation_1!$B:$B,$H55)-SUMIFS(Generation_2!J:J,Generation_2!$A:$A,$B$47,Generation_2!$B:$B,$H55)</f>
        <v>-321.35644423983229</v>
      </c>
      <c r="Q55" s="1">
        <f>SUMIFS(Generation_1!K:K,Generation_1!$A:$A,$B$47,Generation_1!$B:$B,$H55)-SUMIFS(Generation_2!K:K,Generation_2!$A:$A,$B$47,Generation_2!$B:$B,$H55)</f>
        <v>22.899356936307413</v>
      </c>
      <c r="R55" s="1">
        <f>SUMIFS(Generation_1!L:L,Generation_1!$A:$A,$B$47,Generation_1!$B:$B,$H55)-SUMIFS(Generation_2!L:L,Generation_2!$A:$A,$B$47,Generation_2!$B:$B,$H55)</f>
        <v>440.82274484095478</v>
      </c>
      <c r="S55" s="1">
        <f>SUMIFS(Generation_1!M:M,Generation_1!$A:$A,$B$47,Generation_1!$B:$B,$H55)-SUMIFS(Generation_2!M:M,Generation_2!$A:$A,$B$47,Generation_2!$B:$B,$H55)</f>
        <v>854.32672862771869</v>
      </c>
      <c r="T55" s="1">
        <f>SUMIFS(Generation_1!N:N,Generation_1!$A:$A,$B$47,Generation_1!$B:$B,$H55)-SUMIFS(Generation_2!N:N,Generation_2!$A:$A,$B$47,Generation_2!$B:$B,$H55)</f>
        <v>-2235.842728989961</v>
      </c>
      <c r="U55" s="1">
        <f>SUMIFS(Generation_1!O:O,Generation_1!$A:$A,$B$47,Generation_1!$B:$B,$H55)-SUMIFS(Generation_2!O:O,Generation_2!$A:$A,$B$47,Generation_2!$B:$B,$H55)</f>
        <v>-2969.1038159804943</v>
      </c>
      <c r="V55" s="1">
        <f>SUMIFS(Generation_1!P:P,Generation_1!$A:$A,$B$47,Generation_1!$B:$B,$H55)-SUMIFS(Generation_2!P:P,Generation_2!$A:$A,$B$47,Generation_2!$B:$B,$H55)</f>
        <v>-2485.7520933782407</v>
      </c>
      <c r="W55" s="1">
        <f>SUMIFS(Generation_1!Q:Q,Generation_1!$A:$A,$B$47,Generation_1!$B:$B,$H55)-SUMIFS(Generation_2!Q:Q,Generation_2!$A:$A,$B$47,Generation_2!$B:$B,$H55)</f>
        <v>-2092.3050231149318</v>
      </c>
      <c r="X55" s="1">
        <f>SUMIFS(Generation_1!R:R,Generation_1!$A:$A,$B$47,Generation_1!$B:$B,$H55)-SUMIFS(Generation_2!R:R,Generation_2!$A:$A,$B$47,Generation_2!$B:$B,$H55)</f>
        <v>-1719.5894150200893</v>
      </c>
      <c r="Y55" s="1">
        <f>SUMIFS(Generation_1!S:S,Generation_1!$A:$A,$B$47,Generation_1!$B:$B,$H55)-SUMIFS(Generation_2!S:S,Generation_2!$A:$A,$B$47,Generation_2!$B:$B,$H55)</f>
        <v>-4072.5993803161273</v>
      </c>
      <c r="Z55" s="1">
        <f>SUMIFS(Generation_1!T:T,Generation_1!$A:$A,$B$47,Generation_1!$B:$B,$H55)-SUMIFS(Generation_2!T:T,Generation_2!$A:$A,$B$47,Generation_2!$B:$B,$H55)</f>
        <v>-4431.6790801993538</v>
      </c>
      <c r="AA55" s="1">
        <f>SUMIFS(Generation_1!U:U,Generation_1!$A:$A,$B$47,Generation_1!$B:$B,$H55)-SUMIFS(Generation_2!U:U,Generation_2!$A:$A,$B$47,Generation_2!$B:$B,$H55)</f>
        <v>-4149.5678915127501</v>
      </c>
      <c r="AB55" s="1">
        <f>SUMIFS(Generation_1!V:V,Generation_1!$A:$A,$B$47,Generation_1!$B:$B,$H55)-SUMIFS(Generation_2!V:V,Generation_2!$A:$A,$B$47,Generation_2!$B:$B,$H55)</f>
        <v>-6707.8084710582443</v>
      </c>
      <c r="AC55" s="1">
        <f>SUMIFS(Generation_1!W:W,Generation_1!$A:$A,$B$47,Generation_1!$B:$B,$H55)-SUMIFS(Generation_2!W:W,Generation_2!$A:$A,$B$47,Generation_2!$B:$B,$H55)</f>
        <v>-6989.7382448956268</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2.0976585801690817E-7</v>
      </c>
      <c r="J57" s="1">
        <f>SUMIFS(Generation_1!D:D,Generation_1!$A:$A,$B$47,Generation_1!$B:$B,$H57)-SUMIFS(Generation_2!D:D,Generation_2!$A:$A,$B$47,Generation_2!$B:$B,$H57)</f>
        <v>-74.404797024992149</v>
      </c>
      <c r="K57" s="1">
        <f>SUMIFS(Generation_1!E:E,Generation_1!$A:$A,$B$47,Generation_1!$B:$B,$H57)-SUMIFS(Generation_2!E:E,Generation_2!$A:$A,$B$47,Generation_2!$B:$B,$H57)</f>
        <v>-73.014074543381867</v>
      </c>
      <c r="L57" s="1">
        <f>SUMIFS(Generation_1!F:F,Generation_1!$A:$A,$B$47,Generation_1!$B:$B,$H57)-SUMIFS(Generation_2!F:F,Generation_2!$A:$A,$B$47,Generation_2!$B:$B,$H57)</f>
        <v>-367.61393253247661</v>
      </c>
      <c r="M57" s="1">
        <f>SUMIFS(Generation_1!G:G,Generation_1!$A:$A,$B$47,Generation_1!$B:$B,$H57)-SUMIFS(Generation_2!G:G,Generation_2!$A:$A,$B$47,Generation_2!$B:$B,$H57)</f>
        <v>-600.36690789165732</v>
      </c>
      <c r="N57" s="1">
        <f>SUMIFS(Generation_1!H:H,Generation_1!$A:$A,$B$47,Generation_1!$B:$B,$H57)-SUMIFS(Generation_2!H:H,Generation_2!$A:$A,$B$47,Generation_2!$B:$B,$H57)</f>
        <v>-803.03839025351044</v>
      </c>
      <c r="O57" s="1">
        <f>SUMIFS(Generation_1!I:I,Generation_1!$A:$A,$B$47,Generation_1!$B:$B,$H57)-SUMIFS(Generation_2!I:I,Generation_2!$A:$A,$B$47,Generation_2!$B:$B,$H57)</f>
        <v>-776.30935094031156</v>
      </c>
      <c r="P57" s="1">
        <f>SUMIFS(Generation_1!J:J,Generation_1!$A:$A,$B$47,Generation_1!$B:$B,$H57)-SUMIFS(Generation_2!J:J,Generation_2!$A:$A,$B$47,Generation_2!$B:$B,$H57)</f>
        <v>-721.9945959622637</v>
      </c>
      <c r="Q57" s="1">
        <f>SUMIFS(Generation_1!K:K,Generation_1!$A:$A,$B$47,Generation_1!$B:$B,$H57)-SUMIFS(Generation_2!K:K,Generation_2!$A:$A,$B$47,Generation_2!$B:$B,$H57)</f>
        <v>-2074.5342640532908</v>
      </c>
      <c r="R57" s="1">
        <f>SUMIFS(Generation_1!L:L,Generation_1!$A:$A,$B$47,Generation_1!$B:$B,$H57)-SUMIFS(Generation_2!L:L,Generation_2!$A:$A,$B$47,Generation_2!$B:$B,$H57)</f>
        <v>-1994.5321023141223</v>
      </c>
      <c r="S57" s="1">
        <f>SUMIFS(Generation_1!M:M,Generation_1!$A:$A,$B$47,Generation_1!$B:$B,$H57)-SUMIFS(Generation_2!M:M,Generation_2!$A:$A,$B$47,Generation_2!$B:$B,$H57)</f>
        <v>-2346.6712080914876</v>
      </c>
      <c r="T57" s="1">
        <f>SUMIFS(Generation_1!N:N,Generation_1!$A:$A,$B$47,Generation_1!$B:$B,$H57)-SUMIFS(Generation_2!N:N,Generation_2!$A:$A,$B$47,Generation_2!$B:$B,$H57)</f>
        <v>-3541.5411388430875</v>
      </c>
      <c r="U57" s="1">
        <f>SUMIFS(Generation_1!O:O,Generation_1!$A:$A,$B$47,Generation_1!$B:$B,$H57)-SUMIFS(Generation_2!O:O,Generation_2!$A:$A,$B$47,Generation_2!$B:$B,$H57)</f>
        <v>-4949.9452438630033</v>
      </c>
      <c r="V57" s="1">
        <f>SUMIFS(Generation_1!P:P,Generation_1!$A:$A,$B$47,Generation_1!$B:$B,$H57)-SUMIFS(Generation_2!P:P,Generation_2!$A:$A,$B$47,Generation_2!$B:$B,$H57)</f>
        <v>-4893.8802143276043</v>
      </c>
      <c r="W57" s="1">
        <f>SUMIFS(Generation_1!Q:Q,Generation_1!$A:$A,$B$47,Generation_1!$B:$B,$H57)-SUMIFS(Generation_2!Q:Q,Generation_2!$A:$A,$B$47,Generation_2!$B:$B,$H57)</f>
        <v>-1879.7485947005334</v>
      </c>
      <c r="X57" s="1">
        <f>SUMIFS(Generation_1!R:R,Generation_1!$A:$A,$B$47,Generation_1!$B:$B,$H57)-SUMIFS(Generation_2!R:R,Generation_2!$A:$A,$B$47,Generation_2!$B:$B,$H57)</f>
        <v>-4366.9551641038852</v>
      </c>
      <c r="Y57" s="1">
        <f>SUMIFS(Generation_1!S:S,Generation_1!$A:$A,$B$47,Generation_1!$B:$B,$H57)-SUMIFS(Generation_2!S:S,Generation_2!$A:$A,$B$47,Generation_2!$B:$B,$H57)</f>
        <v>-15636.245645648945</v>
      </c>
      <c r="Z57" s="1">
        <f>SUMIFS(Generation_1!T:T,Generation_1!$A:$A,$B$47,Generation_1!$B:$B,$H57)-SUMIFS(Generation_2!T:T,Generation_2!$A:$A,$B$47,Generation_2!$B:$B,$H57)</f>
        <v>-15487.071515750984</v>
      </c>
      <c r="AA57" s="1">
        <f>SUMIFS(Generation_1!U:U,Generation_1!$A:$A,$B$47,Generation_1!$B:$B,$H57)-SUMIFS(Generation_2!U:U,Generation_2!$A:$A,$B$47,Generation_2!$B:$B,$H57)</f>
        <v>-16963.603223647879</v>
      </c>
      <c r="AB57" s="1">
        <f>SUMIFS(Generation_1!V:V,Generation_1!$A:$A,$B$47,Generation_1!$B:$B,$H57)-SUMIFS(Generation_2!V:V,Generation_2!$A:$A,$B$47,Generation_2!$B:$B,$H57)</f>
        <v>-16220.181124387105</v>
      </c>
      <c r="AC57" s="1">
        <f>SUMIFS(Generation_1!W:W,Generation_1!$A:$A,$B$47,Generation_1!$B:$B,$H57)-SUMIFS(Generation_2!W:W,Generation_2!$A:$A,$B$47,Generation_2!$B:$B,$H57)</f>
        <v>-15712.882224435918</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-44.04547590000584</v>
      </c>
      <c r="M58" s="1">
        <f>SUMIFS(Generation_1!G:G,Generation_1!$A:$A,$B$47,Generation_1!$B:$B,$H58)-SUMIFS(Generation_2!G:G,Generation_2!$A:$A,$B$47,Generation_2!$B:$B,$H58)</f>
        <v>-32.320902803559875</v>
      </c>
      <c r="N58" s="1">
        <f>SUMIFS(Generation_1!H:H,Generation_1!$A:$A,$B$47,Generation_1!$B:$B,$H58)-SUMIFS(Generation_2!H:H,Generation_2!$A:$A,$B$47,Generation_2!$B:$B,$H58)</f>
        <v>148.76897251008995</v>
      </c>
      <c r="O58" s="1">
        <f>SUMIFS(Generation_1!I:I,Generation_1!$A:$A,$B$47,Generation_1!$B:$B,$H58)-SUMIFS(Generation_2!I:I,Generation_2!$A:$A,$B$47,Generation_2!$B:$B,$H58)</f>
        <v>569.15132711939441</v>
      </c>
      <c r="P58" s="1">
        <f>SUMIFS(Generation_1!J:J,Generation_1!$A:$A,$B$47,Generation_1!$B:$B,$H58)-SUMIFS(Generation_2!J:J,Generation_2!$A:$A,$B$47,Generation_2!$B:$B,$H58)</f>
        <v>15.207366394257406</v>
      </c>
      <c r="Q58" s="1">
        <f>SUMIFS(Generation_1!K:K,Generation_1!$A:$A,$B$47,Generation_1!$B:$B,$H58)-SUMIFS(Generation_2!K:K,Generation_2!$A:$A,$B$47,Generation_2!$B:$B,$H58)</f>
        <v>931.68048374396676</v>
      </c>
      <c r="R58" s="1">
        <f>SUMIFS(Generation_1!L:L,Generation_1!$A:$A,$B$47,Generation_1!$B:$B,$H58)-SUMIFS(Generation_2!L:L,Generation_2!$A:$A,$B$47,Generation_2!$B:$B,$H58)</f>
        <v>354.60478505764695</v>
      </c>
      <c r="S58" s="1">
        <f>SUMIFS(Generation_1!M:M,Generation_1!$A:$A,$B$47,Generation_1!$B:$B,$H58)-SUMIFS(Generation_2!M:M,Generation_2!$A:$A,$B$47,Generation_2!$B:$B,$H58)</f>
        <v>945.23342472844888</v>
      </c>
      <c r="T58" s="1">
        <f>SUMIFS(Generation_1!N:N,Generation_1!$A:$A,$B$47,Generation_1!$B:$B,$H58)-SUMIFS(Generation_2!N:N,Generation_2!$A:$A,$B$47,Generation_2!$B:$B,$H58)</f>
        <v>-9624.8171765437619</v>
      </c>
      <c r="U58" s="1">
        <f>SUMIFS(Generation_1!O:O,Generation_1!$A:$A,$B$47,Generation_1!$B:$B,$H58)-SUMIFS(Generation_2!O:O,Generation_2!$A:$A,$B$47,Generation_2!$B:$B,$H58)</f>
        <v>-6908.5392691379639</v>
      </c>
      <c r="V58" s="1">
        <f>SUMIFS(Generation_1!P:P,Generation_1!$A:$A,$B$47,Generation_1!$B:$B,$H58)-SUMIFS(Generation_2!P:P,Generation_2!$A:$A,$B$47,Generation_2!$B:$B,$H58)</f>
        <v>-6698.2361802583109</v>
      </c>
      <c r="W58" s="1">
        <f>SUMIFS(Generation_1!Q:Q,Generation_1!$A:$A,$B$47,Generation_1!$B:$B,$H58)-SUMIFS(Generation_2!Q:Q,Generation_2!$A:$A,$B$47,Generation_2!$B:$B,$H58)</f>
        <v>-14344.060007128552</v>
      </c>
      <c r="X58" s="1">
        <f>SUMIFS(Generation_1!R:R,Generation_1!$A:$A,$B$47,Generation_1!$B:$B,$H58)-SUMIFS(Generation_2!R:R,Generation_2!$A:$A,$B$47,Generation_2!$B:$B,$H58)</f>
        <v>-15126.491042404807</v>
      </c>
      <c r="Y58" s="1">
        <f>SUMIFS(Generation_1!S:S,Generation_1!$A:$A,$B$47,Generation_1!$B:$B,$H58)-SUMIFS(Generation_2!S:S,Generation_2!$A:$A,$B$47,Generation_2!$B:$B,$H58)</f>
        <v>-18380.859020117521</v>
      </c>
      <c r="Z58" s="1">
        <f>SUMIFS(Generation_1!T:T,Generation_1!$A:$A,$B$47,Generation_1!$B:$B,$H58)-SUMIFS(Generation_2!T:T,Generation_2!$A:$A,$B$47,Generation_2!$B:$B,$H58)</f>
        <v>-15985.527901305559</v>
      </c>
      <c r="AA58" s="1">
        <f>SUMIFS(Generation_1!U:U,Generation_1!$A:$A,$B$47,Generation_1!$B:$B,$H58)-SUMIFS(Generation_2!U:U,Generation_2!$A:$A,$B$47,Generation_2!$B:$B,$H58)</f>
        <v>-17235.287366321063</v>
      </c>
      <c r="AB58" s="1">
        <f>SUMIFS(Generation_1!V:V,Generation_1!$A:$A,$B$47,Generation_1!$B:$B,$H58)-SUMIFS(Generation_2!V:V,Generation_2!$A:$A,$B$47,Generation_2!$B:$B,$H58)</f>
        <v>-21769.759984220971</v>
      </c>
      <c r="AC58" s="1">
        <f>SUMIFS(Generation_1!W:W,Generation_1!$A:$A,$B$47,Generation_1!$B:$B,$H58)-SUMIFS(Generation_2!W:W,Generation_2!$A:$A,$B$47,Generation_2!$B:$B,$H58)</f>
        <v>-22766.534697122301</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126</v>
      </c>
      <c r="AD60" s="64"/>
    </row>
    <row r="61" spans="8:62">
      <c r="H61" s="7" t="s">
        <v>127</v>
      </c>
      <c r="I61" s="1">
        <f>-(SUMIFS(Generation_1!C:C,Generation_1!$A:$A,$B$47,Generation_1!$B:$B,$H61)-SUMIFS(Generation_2!C:C,Generation_2!$A:$A,$B$47,Generation_2!$B:$B,$H61))</f>
        <v>0.72973234567405143</v>
      </c>
      <c r="J61" s="1">
        <f>-(SUMIFS(Generation_1!D:D,Generation_1!$A:$A,$B$47,Generation_1!$B:$B,$H61)-SUMIFS(Generation_2!D:D,Generation_2!$A:$A,$B$47,Generation_2!$B:$B,$H61))</f>
        <v>-26.084637710675167</v>
      </c>
      <c r="K61" s="1">
        <f>-(SUMIFS(Generation_1!E:E,Generation_1!$A:$A,$B$47,Generation_1!$B:$B,$H61)-SUMIFS(Generation_2!E:E,Generation_2!$A:$A,$B$47,Generation_2!$B:$B,$H61))</f>
        <v>-18.565668544987176</v>
      </c>
      <c r="L61" s="1">
        <f>-(SUMIFS(Generation_1!F:F,Generation_1!$A:$A,$B$47,Generation_1!$B:$B,$H61)-SUMIFS(Generation_2!F:F,Generation_2!$A:$A,$B$47,Generation_2!$B:$B,$H61))</f>
        <v>-134.06355537223919</v>
      </c>
      <c r="M61" s="1">
        <f>-(SUMIFS(Generation_1!G:G,Generation_1!$A:$A,$B$47,Generation_1!$B:$B,$H61)-SUMIFS(Generation_2!G:G,Generation_2!$A:$A,$B$47,Generation_2!$B:$B,$H61))</f>
        <v>-298.30753558514982</v>
      </c>
      <c r="N61" s="1">
        <f>-(SUMIFS(Generation_1!H:H,Generation_1!$A:$A,$B$47,Generation_1!$B:$B,$H61)-SUMIFS(Generation_2!H:H,Generation_2!$A:$A,$B$47,Generation_2!$B:$B,$H61))</f>
        <v>-555.17534466886764</v>
      </c>
      <c r="O61" s="1">
        <f>-(SUMIFS(Generation_1!I:I,Generation_1!$A:$A,$B$47,Generation_1!$B:$B,$H61)-SUMIFS(Generation_2!I:I,Generation_2!$A:$A,$B$47,Generation_2!$B:$B,$H61))</f>
        <v>-485.77521782288932</v>
      </c>
      <c r="P61" s="1">
        <f>-(SUMIFS(Generation_1!J:J,Generation_1!$A:$A,$B$47,Generation_1!$B:$B,$H61)-SUMIFS(Generation_2!J:J,Generation_2!$A:$A,$B$47,Generation_2!$B:$B,$H61))</f>
        <v>-480.73456995010338</v>
      </c>
      <c r="Q61" s="1">
        <f>-(SUMIFS(Generation_1!K:K,Generation_1!$A:$A,$B$47,Generation_1!$B:$B,$H61)-SUMIFS(Generation_2!K:K,Generation_2!$A:$A,$B$47,Generation_2!$B:$B,$H61))</f>
        <v>31.992089005379739</v>
      </c>
      <c r="R61" s="1">
        <f>-(SUMIFS(Generation_1!L:L,Generation_1!$A:$A,$B$47,Generation_1!$B:$B,$H61)-SUMIFS(Generation_2!L:L,Generation_2!$A:$A,$B$47,Generation_2!$B:$B,$H61))</f>
        <v>436.88282795389478</v>
      </c>
      <c r="S61" s="1">
        <f>-(SUMIFS(Generation_1!M:M,Generation_1!$A:$A,$B$47,Generation_1!$B:$B,$H61)-SUMIFS(Generation_2!M:M,Generation_2!$A:$A,$B$47,Generation_2!$B:$B,$H61))</f>
        <v>948.6650143227032</v>
      </c>
      <c r="T61" s="1">
        <f>-(SUMIFS(Generation_1!N:N,Generation_1!$A:$A,$B$47,Generation_1!$B:$B,$H61)-SUMIFS(Generation_2!N:N,Generation_2!$A:$A,$B$47,Generation_2!$B:$B,$H61))</f>
        <v>-4975.7192638373781</v>
      </c>
      <c r="U61" s="1">
        <f>-(SUMIFS(Generation_1!O:O,Generation_1!$A:$A,$B$47,Generation_1!$B:$B,$H61)-SUMIFS(Generation_2!O:O,Generation_2!$A:$A,$B$47,Generation_2!$B:$B,$H61))</f>
        <v>-5788.7737403873725</v>
      </c>
      <c r="V61" s="1">
        <f>-(SUMIFS(Generation_1!P:P,Generation_1!$A:$A,$B$47,Generation_1!$B:$B,$H61)-SUMIFS(Generation_2!P:P,Generation_2!$A:$A,$B$47,Generation_2!$B:$B,$H61))</f>
        <v>-4413.9882487456507</v>
      </c>
      <c r="W61" s="1">
        <f>-(SUMIFS(Generation_1!Q:Q,Generation_1!$A:$A,$B$47,Generation_1!$B:$B,$H61)-SUMIFS(Generation_2!Q:Q,Generation_2!$A:$A,$B$47,Generation_2!$B:$B,$H61))</f>
        <v>-3674.5110006830982</v>
      </c>
      <c r="X61" s="1">
        <f>-(SUMIFS(Generation_1!R:R,Generation_1!$A:$A,$B$47,Generation_1!$B:$B,$H61)-SUMIFS(Generation_2!R:R,Generation_2!$A:$A,$B$47,Generation_2!$B:$B,$H61))</f>
        <v>-3251.37226268634</v>
      </c>
      <c r="Y61" s="1">
        <f>-(SUMIFS(Generation_1!S:S,Generation_1!$A:$A,$B$47,Generation_1!$B:$B,$H61)-SUMIFS(Generation_2!S:S,Generation_2!$A:$A,$B$47,Generation_2!$B:$B,$H61))</f>
        <v>-6892.6646357541449</v>
      </c>
      <c r="Z61" s="1">
        <f>-(SUMIFS(Generation_1!T:T,Generation_1!$A:$A,$B$47,Generation_1!$B:$B,$H61)-SUMIFS(Generation_2!T:T,Generation_2!$A:$A,$B$47,Generation_2!$B:$B,$H61))</f>
        <v>-6684.1527225732025</v>
      </c>
      <c r="AA61" s="1">
        <f>-(SUMIFS(Generation_1!U:U,Generation_1!$A:$A,$B$47,Generation_1!$B:$B,$H61)-SUMIFS(Generation_2!U:U,Generation_2!$A:$A,$B$47,Generation_2!$B:$B,$H61))</f>
        <v>-6540.4626881074873</v>
      </c>
      <c r="AB61" s="1">
        <f>-(SUMIFS(Generation_1!V:V,Generation_1!$A:$A,$B$47,Generation_1!$B:$B,$H61)-SUMIFS(Generation_2!V:V,Generation_2!$A:$A,$B$47,Generation_2!$B:$B,$H61))</f>
        <v>-9891.525679211607</v>
      </c>
      <c r="AC61" s="1">
        <f>-(SUMIFS(Generation_1!W:W,Generation_1!$A:$A,$B$47,Generation_1!$B:$B,$H61)-SUMIFS(Generation_2!W:W,Generation_2!$A:$A,$B$47,Generation_2!$B:$B,$H61))</f>
        <v>-10214.554847170624</v>
      </c>
      <c r="AD61" s="64"/>
      <c r="BJ61" s="64" t="e">
        <f>Summary_1!AM62-#REF!+AM61</f>
        <v>#REF!</v>
      </c>
    </row>
    <row r="62" spans="8:62">
      <c r="H62" s="7" t="s">
        <v>128</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2.6575289666652679E-6</v>
      </c>
      <c r="J72" s="1">
        <f>SUMIFS(Generation_1!M:M,Generation_1!$A:$A,$B$69,Generation_1!$B:$B,$H72)-SUMIFS(Generation_2!M:M,Generation_2!$A:$A,$B$69,Generation_2!$B:$B,$H72)</f>
        <v>3123.1500634041149</v>
      </c>
      <c r="K72" s="1">
        <f>SUMIFS(Generation_1!W:W,Generation_1!$A:$A,$B$69,Generation_1!$B:$B,$H72)-SUMIFS(Generation_2!W:W,Generation_2!$A:$A,$B$69,Generation_2!$B:$B,$H72)</f>
        <v>3995.2354057541525</v>
      </c>
    </row>
    <row r="73" spans="1:30">
      <c r="H73" s="7" t="s">
        <v>114</v>
      </c>
      <c r="I73" s="1">
        <f>SUMIFS(Generation_1!C:C,Generation_1!$A:$A,$B$69,Generation_1!$B:$B,$H73)-SUMIFS(Generation_2!C:C,Generation_2!$A:$A,$B$69,Generation_2!$B:$B,$H73)</f>
        <v>6.5719710892153671E-2</v>
      </c>
      <c r="J73" s="1">
        <f>SUMIFS(Generation_1!M:M,Generation_1!$A:$A,$B$69,Generation_1!$B:$B,$H73)-SUMIFS(Generation_2!M:M,Generation_2!$A:$A,$B$69,Generation_2!$B:$B,$H73)</f>
        <v>-2257.7715496552191</v>
      </c>
      <c r="K73" s="1">
        <f>SUMIFS(Generation_1!W:W,Generation_1!$A:$A,$B$69,Generation_1!$B:$B,$H73)-SUMIFS(Generation_2!W:W,Generation_2!$A:$A,$B$69,Generation_2!$B:$B,$H73)</f>
        <v>-329.68828729726738</v>
      </c>
    </row>
    <row r="74" spans="1:30">
      <c r="H74" s="7" t="s">
        <v>115</v>
      </c>
      <c r="I74" s="1">
        <f>SUMIFS(Generation_1!C:C,Generation_1!$A:$A,$B$69,Generation_1!$B:$B,$H74)-SUMIFS(Generation_2!C:C,Generation_2!$A:$A,$B$69,Generation_2!$B:$B,$H74)</f>
        <v>4.1996827349066734E-8</v>
      </c>
      <c r="J74" s="1">
        <f>SUMIFS(Generation_1!M:M,Generation_1!$A:$A,$B$69,Generation_1!$B:$B,$H74)-SUMIFS(Generation_2!M:M,Generation_2!$A:$A,$B$69,Generation_2!$B:$B,$H74)</f>
        <v>786.7664549278677</v>
      </c>
      <c r="K74" s="1">
        <f>SUMIFS(Generation_1!W:W,Generation_1!$A:$A,$B$69,Generation_1!$B:$B,$H74)-SUMIFS(Generation_2!W:W,Generation_2!$A:$A,$B$69,Generation_2!$B:$B,$H74)</f>
        <v>7688.7555747517545</v>
      </c>
    </row>
    <row r="75" spans="1:30">
      <c r="H75" s="7" t="s">
        <v>116</v>
      </c>
      <c r="I75" s="1">
        <f>SUMIFS(Generation_1!C:C,Generation_1!$A:$A,$B$69,Generation_1!$B:$B,$H75)-SUMIFS(Generation_2!C:C,Generation_2!$A:$A,$B$69,Generation_2!$B:$B,$H75)</f>
        <v>8.3668894035326957E-8</v>
      </c>
      <c r="J75" s="1">
        <f>SUMIFS(Generation_1!M:M,Generation_1!$A:$A,$B$69,Generation_1!$B:$B,$H75)-SUMIFS(Generation_2!M:M,Generation_2!$A:$A,$B$69,Generation_2!$B:$B,$H75)</f>
        <v>177.3620546466486</v>
      </c>
      <c r="K75" s="1">
        <f>SUMIFS(Generation_1!W:W,Generation_1!$A:$A,$B$69,Generation_1!$B:$B,$H75)-SUMIFS(Generation_2!W:W,Generation_2!$A:$A,$B$69,Generation_2!$B:$B,$H75)</f>
        <v>24663.730834213438</v>
      </c>
    </row>
    <row r="76" spans="1:30">
      <c r="H76" s="7" t="s">
        <v>117</v>
      </c>
      <c r="I76" s="1">
        <f>SUMIFS(Generation_1!C:C,Generation_1!$A:$A,$B$69,Generation_1!$B:$B,$H76)-SUMIFS(Generation_2!C:C,Generation_2!$A:$A,$B$69,Generation_2!$B:$B,$H76)</f>
        <v>9.3021299107931554E-8</v>
      </c>
      <c r="J76" s="1">
        <f>SUMIFS(Generation_1!M:M,Generation_1!$A:$A,$B$69,Generation_1!$B:$B,$H76)-SUMIFS(Generation_2!M:M,Generation_2!$A:$A,$B$69,Generation_2!$B:$B,$H76)</f>
        <v>-543.01230044849945</v>
      </c>
      <c r="K76" s="1">
        <f>SUMIFS(Generation_1!W:W,Generation_1!$A:$A,$B$69,Generation_1!$B:$B,$H76)-SUMIFS(Generation_2!W:W,Generation_2!$A:$A,$B$69,Generation_2!$B:$B,$H76)</f>
        <v>-1638.9060555568121</v>
      </c>
    </row>
    <row r="77" spans="1:30">
      <c r="H77" s="7" t="s">
        <v>118</v>
      </c>
      <c r="I77" s="1">
        <f>SUMIFS(Generation_1!C:C,Generation_1!$A:$A,$B$69,Generation_1!$B:$B,$H77)-SUMIFS(Generation_2!C:C,Generation_2!$A:$A,$B$69,Generation_2!$B:$B,$H77)</f>
        <v>0.59433657288317931</v>
      </c>
      <c r="J77" s="1">
        <f>SUMIFS(Generation_1!M:M,Generation_1!$A:$A,$B$69,Generation_1!$B:$B,$H77)-SUMIFS(Generation_2!M:M,Generation_2!$A:$A,$B$69,Generation_2!$B:$B,$H77)</f>
        <v>854.32672862771869</v>
      </c>
      <c r="K77" s="1">
        <f>SUMIFS(Generation_1!W:W,Generation_1!$A:$A,$B$69,Generation_1!$B:$B,$H77)-SUMIFS(Generation_2!W:W,Generation_2!$A:$A,$B$69,Generation_2!$B:$B,$H77)</f>
        <v>-6989.7382448956268</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2.0976585801690817E-7</v>
      </c>
      <c r="J79" s="1">
        <f>SUMIFS(Generation_1!M:M,Generation_1!$A:$A,$B$69,Generation_1!$B:$B,$H79)-SUMIFS(Generation_2!M:M,Generation_2!$A:$A,$B$69,Generation_2!$B:$B,$H79)</f>
        <v>-2346.6712080914876</v>
      </c>
      <c r="K79" s="1">
        <f>SUMIFS(Generation_1!W:W,Generation_1!$A:$A,$B$69,Generation_1!$B:$B,$H79)-SUMIFS(Generation_2!W:W,Generation_2!$A:$A,$B$69,Generation_2!$B:$B,$H79)</f>
        <v>-15712.882224435918</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945.23342472844888</v>
      </c>
      <c r="K80" s="1">
        <f>SUMIFS(Generation_1!W:W,Generation_1!$A:$A,$B$69,Generation_1!$B:$B,$H80)-SUMIFS(Generation_2!W:W,Generation_2!$A:$A,$B$69,Generation_2!$B:$B,$H80)</f>
        <v>-22766.534697122301</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126</v>
      </c>
    </row>
    <row r="83" spans="1:30">
      <c r="H83" s="7" t="s">
        <v>127</v>
      </c>
      <c r="I83" s="1">
        <f>-(SUMIFS(Generation_1!C:C,Generation_1!$A:$A,$B$69,Generation_1!$B:$B,$H83)-SUMIFS(Generation_2!C:C,Generation_2!$A:$A,$B$69,Generation_2!$B:$B,$H83))</f>
        <v>0.72973234567405143</v>
      </c>
      <c r="J83" s="1">
        <f>-(SUMIFS(Generation_1!M:M,Generation_1!$A:$A,$B$69,Generation_1!$B:$B,$H83)-SUMIFS(Generation_2!M:M,Generation_2!$A:$A,$B$69,Generation_2!$B:$B,$H83))</f>
        <v>948.6650143227032</v>
      </c>
      <c r="K83" s="1">
        <f>-(SUMIFS(Generation_1!W:W,Generation_1!$A:$A,$B$69,Generation_1!$B:$B,$H83)-SUMIFS(Generation_2!W:W,Generation_2!$A:$A,$B$69,Generation_2!$B:$B,$H83))</f>
        <v>-10214.554847170624</v>
      </c>
    </row>
    <row r="84" spans="1:30">
      <c r="H84" s="7" t="s">
        <v>128</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130</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587.41869937999968</v>
      </c>
      <c r="T94" s="1">
        <f>SUMIFS(StorageCapacity_1!N:N,StorageCapacity_1!$A:$A,$B$91,StorageCapacity_1!$B:$B,$H94) - SUMIFS(StorageCapacity_2!N:N,StorageCapacity_2!$A:$A,$B$91,StorageCapacity_2!$B:$B,$H94)</f>
        <v>617.17856145999997</v>
      </c>
      <c r="U94" s="1">
        <f>SUMIFS(StorageCapacity_1!O:O,StorageCapacity_1!$A:$A,$B$91,StorageCapacity_1!$B:$B,$H94) - SUMIFS(StorageCapacity_2!O:O,StorageCapacity_2!$A:$A,$B$91,StorageCapacity_2!$B:$B,$H94)</f>
        <v>877.72082028</v>
      </c>
      <c r="V94" s="1">
        <f>SUMIFS(StorageCapacity_1!P:P,StorageCapacity_1!$A:$A,$B$91,StorageCapacity_1!$B:$B,$H94) - SUMIFS(StorageCapacity_2!P:P,StorageCapacity_2!$A:$A,$B$91,StorageCapacity_2!$B:$B,$H94)</f>
        <v>877.72082028</v>
      </c>
      <c r="W94" s="1">
        <f>SUMIFS(StorageCapacity_1!Q:Q,StorageCapacity_1!$A:$A,$B$91,StorageCapacity_1!$B:$B,$H94) - SUMIFS(StorageCapacity_2!Q:Q,StorageCapacity_2!$A:$A,$B$91,StorageCapacity_2!$B:$B,$H94)</f>
        <v>-1108.3537414800007</v>
      </c>
      <c r="X94" s="1">
        <f>SUMIFS(StorageCapacity_1!R:R,StorageCapacity_1!$A:$A,$B$91,StorageCapacity_1!$B:$B,$H94) - SUMIFS(StorageCapacity_2!R:R,StorageCapacity_2!$A:$A,$B$91,StorageCapacity_2!$B:$B,$H94)</f>
        <v>-1108.3537414800003</v>
      </c>
      <c r="Y94" s="1">
        <f>SUMIFS(StorageCapacity_1!S:S,StorageCapacity_1!$A:$A,$B$91,StorageCapacity_1!$B:$B,$H94) - SUMIFS(StorageCapacity_2!S:S,StorageCapacity_2!$A:$A,$B$91,StorageCapacity_2!$B:$B,$H94)</f>
        <v>-1108.3537414800003</v>
      </c>
      <c r="Z94" s="1">
        <f>SUMIFS(StorageCapacity_1!T:T,StorageCapacity_1!$A:$A,$B$91,StorageCapacity_1!$B:$B,$H94) - SUMIFS(StorageCapacity_2!T:T,StorageCapacity_2!$A:$A,$B$91,StorageCapacity_2!$B:$B,$H94)</f>
        <v>-1108.3537414800003</v>
      </c>
      <c r="AA94" s="1">
        <f>SUMIFS(StorageCapacity_1!U:U,StorageCapacity_1!$A:$A,$B$91,StorageCapacity_1!$B:$B,$H94) - SUMIFS(StorageCapacity_2!U:U,StorageCapacity_2!$A:$A,$B$91,StorageCapacity_2!$B:$B,$H94)</f>
        <v>-1414.4837653299996</v>
      </c>
      <c r="AB94" s="1">
        <f>SUMIFS(StorageCapacity_1!V:V,StorageCapacity_1!$A:$A,$B$91,StorageCapacity_1!$B:$B,$H94) - SUMIFS(StorageCapacity_2!V:V,StorageCapacity_2!$A:$A,$B$91,StorageCapacity_2!$B:$B,$H94)</f>
        <v>-1662.0069024999993</v>
      </c>
      <c r="AC94" s="1">
        <f>SUMIFS(StorageCapacity_1!W:W,StorageCapacity_1!$A:$A,$B$91,StorageCapacity_1!$B:$B,$H94) - SUMIFS(StorageCapacity_2!W:W,StorageCapacity_2!$A:$A,$B$91,StorageCapacity_2!$B:$B,$H94)</f>
        <v>-2938.3122791199999</v>
      </c>
    </row>
    <row r="95" spans="1:30">
      <c r="H95" s="69" t="s">
        <v>131</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123.84895712999992</v>
      </c>
      <c r="T95" s="1">
        <f>SUMIFS(StorageCapacity_1!N:N,StorageCapacity_1!$A:$A,$B$91,StorageCapacity_1!$B:$B,$H95) - SUMIFS(StorageCapacity_2!N:N,StorageCapacity_2!$A:$A,$B$91,StorageCapacity_2!$B:$B,$H95)</f>
        <v>486.32886731999997</v>
      </c>
      <c r="U95" s="1">
        <f>SUMIFS(StorageCapacity_1!O:O,StorageCapacity_1!$A:$A,$B$91,StorageCapacity_1!$B:$B,$H95) - SUMIFS(StorageCapacity_2!O:O,StorageCapacity_2!$A:$A,$B$91,StorageCapacity_2!$B:$B,$H95)</f>
        <v>-572.70022283000003</v>
      </c>
      <c r="V95" s="1">
        <f>SUMIFS(StorageCapacity_1!P:P,StorageCapacity_1!$A:$A,$B$91,StorageCapacity_1!$B:$B,$H95) - SUMIFS(StorageCapacity_2!P:P,StorageCapacity_2!$A:$A,$B$91,StorageCapacity_2!$B:$B,$H95)</f>
        <v>-333.27289990000008</v>
      </c>
      <c r="W95" s="1">
        <f>SUMIFS(StorageCapacity_1!Q:Q,StorageCapacity_1!$A:$A,$B$91,StorageCapacity_1!$B:$B,$H95) - SUMIFS(StorageCapacity_2!Q:Q,StorageCapacity_2!$A:$A,$B$91,StorageCapacity_2!$B:$B,$H95)</f>
        <v>28.820076670000162</v>
      </c>
      <c r="X95" s="1">
        <f>SUMIFS(StorageCapacity_1!R:R,StorageCapacity_1!$A:$A,$B$91,StorageCapacity_1!$B:$B,$H95) - SUMIFS(StorageCapacity_2!R:R,StorageCapacity_2!$A:$A,$B$91,StorageCapacity_2!$B:$B,$H95)</f>
        <v>354.88519251999969</v>
      </c>
      <c r="Y95" s="1">
        <f>SUMIFS(StorageCapacity_1!S:S,StorageCapacity_1!$A:$A,$B$91,StorageCapacity_1!$B:$B,$H95) - SUMIFS(StorageCapacity_2!S:S,StorageCapacity_2!$A:$A,$B$91,StorageCapacity_2!$B:$B,$H95)</f>
        <v>381.80262519999997</v>
      </c>
      <c r="Z95" s="1">
        <f>SUMIFS(StorageCapacity_1!T:T,StorageCapacity_1!$A:$A,$B$91,StorageCapacity_1!$B:$B,$H95) - SUMIFS(StorageCapacity_2!T:T,StorageCapacity_2!$A:$A,$B$91,StorageCapacity_2!$B:$B,$H95)</f>
        <v>67.952907350000714</v>
      </c>
      <c r="AA95" s="1">
        <f>SUMIFS(StorageCapacity_1!U:U,StorageCapacity_1!$A:$A,$B$91,StorageCapacity_1!$B:$B,$H95) - SUMIFS(StorageCapacity_2!U:U,StorageCapacity_2!$A:$A,$B$91,StorageCapacity_2!$B:$B,$H95)</f>
        <v>599.6476232999994</v>
      </c>
      <c r="AB95" s="1">
        <f>SUMIFS(StorageCapacity_1!V:V,StorageCapacity_1!$A:$A,$B$91,StorageCapacity_1!$B:$B,$H95) - SUMIFS(StorageCapacity_2!V:V,StorageCapacity_2!$A:$A,$B$91,StorageCapacity_2!$B:$B,$H95)</f>
        <v>6.3406226399993102</v>
      </c>
      <c r="AC95" s="1">
        <f>SUMIFS(StorageCapacity_1!W:W,StorageCapacity_1!$A:$A,$B$91,StorageCapacity_1!$B:$B,$H95) - SUMIFS(StorageCapacity_2!W:W,StorageCapacity_2!$A:$A,$B$91,StorageCapacity_2!$B:$B,$H95)</f>
        <v>6.3406226399993102</v>
      </c>
    </row>
    <row r="96" spans="1:30">
      <c r="H96" s="69" t="s">
        <v>132</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116.32206435999979</v>
      </c>
      <c r="Y96" s="1">
        <f>SUMIFS(StorageCapacity_1!S:S,StorageCapacity_1!$A:$A,$B$91,StorageCapacity_1!$B:$B,$H96) - SUMIFS(StorageCapacity_2!S:S,StorageCapacity_2!$A:$A,$B$91,StorageCapacity_2!$B:$B,$H96)</f>
        <v>-15.357205280000017</v>
      </c>
      <c r="Z96" s="1">
        <f>SUMIFS(StorageCapacity_1!T:T,StorageCapacity_1!$A:$A,$B$91,StorageCapacity_1!$B:$B,$H96) - SUMIFS(StorageCapacity_2!T:T,StorageCapacity_2!$A:$A,$B$91,StorageCapacity_2!$B:$B,$H96)</f>
        <v>94.706256440000288</v>
      </c>
      <c r="AA96" s="1">
        <f>SUMIFS(StorageCapacity_1!U:U,StorageCapacity_1!$A:$A,$B$91,StorageCapacity_1!$B:$B,$H96) - SUMIFS(StorageCapacity_2!U:U,StorageCapacity_2!$A:$A,$B$91,StorageCapacity_2!$B:$B,$H96)</f>
        <v>136.86915243000021</v>
      </c>
      <c r="AB96" s="1">
        <f>SUMIFS(StorageCapacity_1!V:V,StorageCapacity_1!$A:$A,$B$91,StorageCapacity_1!$B:$B,$H96) - SUMIFS(StorageCapacity_2!V:V,StorageCapacity_2!$A:$A,$B$91,StorageCapacity_2!$B:$B,$H96)</f>
        <v>13.064645559999917</v>
      </c>
      <c r="AC96" s="1">
        <f>SUMIFS(StorageCapacity_1!W:W,StorageCapacity_1!$A:$A,$B$91,StorageCapacity_1!$B:$B,$H96) - SUMIFS(StorageCapacity_2!W:W,StorageCapacity_2!$A:$A,$B$91,StorageCapacity_2!$B:$B,$H96)</f>
        <v>13.064645559999917</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130</v>
      </c>
      <c r="I110" s="1">
        <f>SUMIFS(StorageGeneration_1!C:C,StorageGeneration_1!$A:$A,$B$107,StorageGeneration_1!$B:$B,$H110) - SUMIFS(StorageGeneration_2!C:C,StorageGeneration_2!$A:$A,$B$107,StorageGeneration_2!$B:$B,$H110)</f>
        <v>0.59433656565437332</v>
      </c>
      <c r="J110" s="1">
        <f>SUMIFS(StorageGeneration_1!D:D,StorageGeneration_1!$A:$A,$B$107,StorageGeneration_1!$B:$B,$H110) - SUMIFS(StorageGeneration_2!D:D,StorageGeneration_2!$A:$A,$B$107,StorageGeneration_2!$B:$B,$H110)</f>
        <v>-1.5919588098344946</v>
      </c>
      <c r="K110" s="1">
        <f>SUMIFS(StorageGeneration_1!E:E,StorageGeneration_1!$A:$A,$B$107,StorageGeneration_1!$B:$B,$H110) - SUMIFS(StorageGeneration_2!E:E,StorageGeneration_2!$A:$A,$B$107,StorageGeneration_2!$B:$B,$H110)</f>
        <v>2.115908289059746</v>
      </c>
      <c r="L110" s="1">
        <f>SUMIFS(StorageGeneration_1!F:F,StorageGeneration_1!$A:$A,$B$107,StorageGeneration_1!$B:$B,$H110) - SUMIFS(StorageGeneration_2!F:F,StorageGeneration_2!$A:$A,$B$107,StorageGeneration_2!$B:$B,$H110)</f>
        <v>37.362571892180426</v>
      </c>
      <c r="M110" s="1">
        <f>SUMIFS(StorageGeneration_1!G:G,StorageGeneration_1!$A:$A,$B$107,StorageGeneration_1!$B:$B,$H110) - SUMIFS(StorageGeneration_2!G:G,StorageGeneration_2!$A:$A,$B$107,StorageGeneration_2!$B:$B,$H110)</f>
        <v>-1.1966328347239994</v>
      </c>
      <c r="N110" s="1">
        <f>SUMIFS(StorageGeneration_1!H:H,StorageGeneration_1!$A:$A,$B$107,StorageGeneration_1!$B:$B,$H110) - SUMIFS(StorageGeneration_2!H:H,StorageGeneration_2!$A:$A,$B$107,StorageGeneration_2!$B:$B,$H110)</f>
        <v>-29.251811779182532</v>
      </c>
      <c r="O110" s="1">
        <f>SUMIFS(StorageGeneration_1!I:I,StorageGeneration_1!$A:$A,$B$107,StorageGeneration_1!$B:$B,$H110) - SUMIFS(StorageGeneration_2!I:I,StorageGeneration_2!$A:$A,$B$107,StorageGeneration_2!$B:$B,$H110)</f>
        <v>21.765393815465643</v>
      </c>
      <c r="P110" s="1">
        <f>SUMIFS(StorageGeneration_1!J:J,StorageGeneration_1!$A:$A,$B$107,StorageGeneration_1!$B:$B,$H110) - SUMIFS(StorageGeneration_2!J:J,StorageGeneration_2!$A:$A,$B$107,StorageGeneration_2!$B:$B,$H110)</f>
        <v>-90.419216718431954</v>
      </c>
      <c r="Q110" s="1">
        <f>SUMIFS(StorageGeneration_1!K:K,StorageGeneration_1!$A:$A,$B$107,StorageGeneration_1!$B:$B,$H110) - SUMIFS(StorageGeneration_2!K:K,StorageGeneration_2!$A:$A,$B$107,StorageGeneration_2!$B:$B,$H110)</f>
        <v>63.379633921558195</v>
      </c>
      <c r="R110" s="1">
        <f>SUMIFS(StorageGeneration_1!L:L,StorageGeneration_1!$A:$A,$B$107,StorageGeneration_1!$B:$B,$H110) - SUMIFS(StorageGeneration_2!L:L,StorageGeneration_2!$A:$A,$B$107,StorageGeneration_2!$B:$B,$H110)</f>
        <v>119.32939184927022</v>
      </c>
      <c r="S110" s="1">
        <f>SUMIFS(StorageGeneration_1!M:M,StorageGeneration_1!$A:$A,$B$107,StorageGeneration_1!$B:$B,$H110) - SUMIFS(StorageGeneration_2!M:M,StorageGeneration_2!$A:$A,$B$107,StorageGeneration_2!$B:$B,$H110)</f>
        <v>406.01453801804325</v>
      </c>
      <c r="T110" s="1">
        <f>SUMIFS(StorageGeneration_1!N:N,StorageGeneration_1!$A:$A,$B$107,StorageGeneration_1!$B:$B,$H110) - SUMIFS(StorageGeneration_2!N:N,StorageGeneration_2!$A:$A,$B$107,StorageGeneration_2!$B:$B,$H110)</f>
        <v>232.80407002075549</v>
      </c>
      <c r="U110" s="1">
        <f>SUMIFS(StorageGeneration_1!O:O,StorageGeneration_1!$A:$A,$B$107,StorageGeneration_1!$B:$B,$H110) - SUMIFS(StorageGeneration_2!O:O,StorageGeneration_2!$A:$A,$B$107,StorageGeneration_2!$B:$B,$H110)</f>
        <v>234.97389235143442</v>
      </c>
      <c r="V110" s="1">
        <f>SUMIFS(StorageGeneration_1!P:P,StorageGeneration_1!$A:$A,$B$107,StorageGeneration_1!$B:$B,$H110) - SUMIFS(StorageGeneration_2!P:P,StorageGeneration_2!$A:$A,$B$107,StorageGeneration_2!$B:$B,$H110)</f>
        <v>141.61485741048853</v>
      </c>
      <c r="W110" s="1">
        <f>SUMIFS(StorageGeneration_1!Q:Q,StorageGeneration_1!$A:$A,$B$107,StorageGeneration_1!$B:$B,$H110) - SUMIFS(StorageGeneration_2!Q:Q,StorageGeneration_2!$A:$A,$B$107,StorageGeneration_2!$B:$B,$H110)</f>
        <v>-752.49646996562001</v>
      </c>
      <c r="X110" s="1">
        <f>SUMIFS(StorageGeneration_1!R:R,StorageGeneration_1!$A:$A,$B$107,StorageGeneration_1!$B:$B,$H110) - SUMIFS(StorageGeneration_2!R:R,StorageGeneration_2!$A:$A,$B$107,StorageGeneration_2!$B:$B,$H110)</f>
        <v>-765.85332427334743</v>
      </c>
      <c r="Y110" s="1">
        <f>SUMIFS(StorageGeneration_1!S:S,StorageGeneration_1!$A:$A,$B$107,StorageGeneration_1!$B:$B,$H110) - SUMIFS(StorageGeneration_2!S:S,StorageGeneration_2!$A:$A,$B$107,StorageGeneration_2!$B:$B,$H110)</f>
        <v>-971.93803639902364</v>
      </c>
      <c r="Z110" s="1">
        <f>SUMIFS(StorageGeneration_1!T:T,StorageGeneration_1!$A:$A,$B$107,StorageGeneration_1!$B:$B,$H110) - SUMIFS(StorageGeneration_2!T:T,StorageGeneration_2!$A:$A,$B$107,StorageGeneration_2!$B:$B,$H110)</f>
        <v>-933.24584891620793</v>
      </c>
      <c r="AA110" s="1">
        <f>SUMIFS(StorageGeneration_1!U:U,StorageGeneration_1!$A:$A,$B$107,StorageGeneration_1!$B:$B,$H110) - SUMIFS(StorageGeneration_2!U:U,StorageGeneration_2!$A:$A,$B$107,StorageGeneration_2!$B:$B,$H110)</f>
        <v>-1175.0853947934929</v>
      </c>
      <c r="AB110" s="1">
        <f>SUMIFS(StorageGeneration_1!V:V,StorageGeneration_1!$A:$A,$B$107,StorageGeneration_1!$B:$B,$H110) - SUMIFS(StorageGeneration_2!V:V,StorageGeneration_2!$A:$A,$B$107,StorageGeneration_2!$B:$B,$H110)</f>
        <v>-1381.1138427608662</v>
      </c>
      <c r="AC110" s="1">
        <f>SUMIFS(StorageGeneration_1!W:W,StorageGeneration_1!$A:$A,$B$107,StorageGeneration_1!$B:$B,$H110) - SUMIFS(StorageGeneration_2!W:W,StorageGeneration_2!$A:$A,$B$107,StorageGeneration_2!$B:$B,$H110)</f>
        <v>-2026.6224439788864</v>
      </c>
    </row>
    <row r="111" spans="1:30">
      <c r="H111" s="25" t="s">
        <v>131</v>
      </c>
      <c r="I111" s="1">
        <f>SUMIFS(StorageGeneration_1!C:C,StorageGeneration_1!$A:$A,$B$107,StorageGeneration_1!$B:$B,$H111) - SUMIFS(StorageGeneration_2!C:C,StorageGeneration_2!$A:$A,$B$107,StorageGeneration_2!$B:$B,$H111)</f>
        <v>7.2288006691678675E-9</v>
      </c>
      <c r="J111" s="1">
        <f>SUMIFS(StorageGeneration_1!D:D,StorageGeneration_1!$A:$A,$B$107,StorageGeneration_1!$B:$B,$H111) - SUMIFS(StorageGeneration_2!D:D,StorageGeneration_2!$A:$A,$B$107,StorageGeneration_2!$B:$B,$H111)</f>
        <v>-1.0677383219413912</v>
      </c>
      <c r="K111" s="1">
        <f>SUMIFS(StorageGeneration_1!E:E,StorageGeneration_1!$A:$A,$B$107,StorageGeneration_1!$B:$B,$H111) - SUMIFS(StorageGeneration_2!E:E,StorageGeneration_2!$A:$A,$B$107,StorageGeneration_2!$B:$B,$H111)</f>
        <v>-0.16733338120403118</v>
      </c>
      <c r="L111" s="1">
        <f>SUMIFS(StorageGeneration_1!F:F,StorageGeneration_1!$A:$A,$B$107,StorageGeneration_1!$B:$B,$H111) - SUMIFS(StorageGeneration_2!F:F,StorageGeneration_2!$A:$A,$B$107,StorageGeneration_2!$B:$B,$H111)</f>
        <v>-24.798009999003277</v>
      </c>
      <c r="M111" s="1">
        <f>SUMIFS(StorageGeneration_1!G:G,StorageGeneration_1!$A:$A,$B$107,StorageGeneration_1!$B:$B,$H111) - SUMIFS(StorageGeneration_2!G:G,StorageGeneration_2!$A:$A,$B$107,StorageGeneration_2!$B:$B,$H111)</f>
        <v>31.310492088762111</v>
      </c>
      <c r="N111" s="1">
        <f>SUMIFS(StorageGeneration_1!H:H,StorageGeneration_1!$A:$A,$B$107,StorageGeneration_1!$B:$B,$H111) - SUMIFS(StorageGeneration_2!H:H,StorageGeneration_2!$A:$A,$B$107,StorageGeneration_2!$B:$B,$H111)</f>
        <v>28.592869598328193</v>
      </c>
      <c r="O111" s="1">
        <f>SUMIFS(StorageGeneration_1!I:I,StorageGeneration_1!$A:$A,$B$107,StorageGeneration_1!$B:$B,$H111) - SUMIFS(StorageGeneration_2!I:I,StorageGeneration_2!$A:$A,$B$107,StorageGeneration_2!$B:$B,$H111)</f>
        <v>27.041237624802761</v>
      </c>
      <c r="P111" s="1">
        <f>SUMIFS(StorageGeneration_1!J:J,StorageGeneration_1!$A:$A,$B$107,StorageGeneration_1!$B:$B,$H111) - SUMIFS(StorageGeneration_2!J:J,StorageGeneration_2!$A:$A,$B$107,StorageGeneration_2!$B:$B,$H111)</f>
        <v>16.992525792282549</v>
      </c>
      <c r="Q111" s="1">
        <f>SUMIFS(StorageGeneration_1!K:K,StorageGeneration_1!$A:$A,$B$107,StorageGeneration_1!$B:$B,$H111) - SUMIFS(StorageGeneration_2!K:K,StorageGeneration_2!$A:$A,$B$107,StorageGeneration_2!$B:$B,$H111)</f>
        <v>85.849959796641912</v>
      </c>
      <c r="R111" s="1">
        <f>SUMIFS(StorageGeneration_1!L:L,StorageGeneration_1!$A:$A,$B$107,StorageGeneration_1!$B:$B,$H111) - SUMIFS(StorageGeneration_2!L:L,StorageGeneration_2!$A:$A,$B$107,StorageGeneration_2!$B:$B,$H111)</f>
        <v>87.60550868462343</v>
      </c>
      <c r="S111" s="1">
        <f>SUMIFS(StorageGeneration_1!M:M,StorageGeneration_1!$A:$A,$B$107,StorageGeneration_1!$B:$B,$H111) - SUMIFS(StorageGeneration_2!M:M,StorageGeneration_2!$A:$A,$B$107,StorageGeneration_2!$B:$B,$H111)</f>
        <v>312.70661240280231</v>
      </c>
      <c r="T111" s="1">
        <f>SUMIFS(StorageGeneration_1!N:N,StorageGeneration_1!$A:$A,$B$107,StorageGeneration_1!$B:$B,$H111) - SUMIFS(StorageGeneration_2!N:N,StorageGeneration_2!$A:$A,$B$107,StorageGeneration_2!$B:$B,$H111)</f>
        <v>514.2551555564678</v>
      </c>
      <c r="U111" s="1">
        <f>SUMIFS(StorageGeneration_1!O:O,StorageGeneration_1!$A:$A,$B$107,StorageGeneration_1!$B:$B,$H111) - SUMIFS(StorageGeneration_2!O:O,StorageGeneration_2!$A:$A,$B$107,StorageGeneration_2!$B:$B,$H111)</f>
        <v>-250.89047157834921</v>
      </c>
      <c r="V111" s="1">
        <f>SUMIFS(StorageGeneration_1!P:P,StorageGeneration_1!$A:$A,$B$107,StorageGeneration_1!$B:$B,$H111) - SUMIFS(StorageGeneration_2!P:P,StorageGeneration_2!$A:$A,$B$107,StorageGeneration_2!$B:$B,$H111)</f>
        <v>-11.910039758666699</v>
      </c>
      <c r="W111" s="1">
        <f>SUMIFS(StorageGeneration_1!Q:Q,StorageGeneration_1!$A:$A,$B$107,StorageGeneration_1!$B:$B,$H111) - SUMIFS(StorageGeneration_2!Q:Q,StorageGeneration_2!$A:$A,$B$107,StorageGeneration_2!$B:$B,$H111)</f>
        <v>-267.89362042665834</v>
      </c>
      <c r="X111" s="1">
        <f>SUMIFS(StorageGeneration_1!R:R,StorageGeneration_1!$A:$A,$B$107,StorageGeneration_1!$B:$B,$H111) - SUMIFS(StorageGeneration_2!R:R,StorageGeneration_2!$A:$A,$B$107,StorageGeneration_2!$B:$B,$H111)</f>
        <v>217.17500560432654</v>
      </c>
      <c r="Y111" s="1">
        <f>SUMIFS(StorageGeneration_1!S:S,StorageGeneration_1!$A:$A,$B$107,StorageGeneration_1!$B:$B,$H111) - SUMIFS(StorageGeneration_2!S:S,StorageGeneration_2!$A:$A,$B$107,StorageGeneration_2!$B:$B,$H111)</f>
        <v>-386.07776131957053</v>
      </c>
      <c r="Z111" s="1">
        <f>SUMIFS(StorageGeneration_1!T:T,StorageGeneration_1!$A:$A,$B$107,StorageGeneration_1!$B:$B,$H111) - SUMIFS(StorageGeneration_2!T:T,StorageGeneration_2!$A:$A,$B$107,StorageGeneration_2!$B:$B,$H111)</f>
        <v>-1291.0296509250238</v>
      </c>
      <c r="AA111" s="1">
        <f>SUMIFS(StorageGeneration_1!U:U,StorageGeneration_1!$A:$A,$B$107,StorageGeneration_1!$B:$B,$H111) - SUMIFS(StorageGeneration_2!U:U,StorageGeneration_2!$A:$A,$B$107,StorageGeneration_2!$B:$B,$H111)</f>
        <v>-777.36606370086702</v>
      </c>
      <c r="AB111" s="1">
        <f>SUMIFS(StorageGeneration_1!V:V,StorageGeneration_1!$A:$A,$B$107,StorageGeneration_1!$B:$B,$H111) - SUMIFS(StorageGeneration_2!V:V,StorageGeneration_2!$A:$A,$B$107,StorageGeneration_2!$B:$B,$H111)</f>
        <v>-2543.620498971537</v>
      </c>
      <c r="AC111" s="1">
        <f>SUMIFS(StorageGeneration_1!W:W,StorageGeneration_1!$A:$A,$B$107,StorageGeneration_1!$B:$B,$H111) - SUMIFS(StorageGeneration_2!W:W,StorageGeneration_2!$A:$A,$B$107,StorageGeneration_2!$B:$B,$H111)</f>
        <v>-2111.3363234289318</v>
      </c>
    </row>
    <row r="112" spans="1:30">
      <c r="H112" s="25" t="s">
        <v>132</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-47.87504017450371</v>
      </c>
      <c r="M112" s="1">
        <f>SUMIFS(StorageGeneration_1!G:G,StorageGeneration_1!$A:$A,$B$107,StorageGeneration_1!$B:$B,$H112) - SUMIFS(StorageGeneration_2!G:G,StorageGeneration_2!$A:$A,$B$107,StorageGeneration_2!$B:$B,$H112)</f>
        <v>-203.14279200199098</v>
      </c>
      <c r="N112" s="1">
        <f>SUMIFS(StorageGeneration_1!H:H,StorageGeneration_1!$A:$A,$B$107,StorageGeneration_1!$B:$B,$H112) - SUMIFS(StorageGeneration_2!H:H,StorageGeneration_2!$A:$A,$B$107,StorageGeneration_2!$B:$B,$H112)</f>
        <v>-341.7884057551189</v>
      </c>
      <c r="O112" s="1">
        <f>SUMIFS(StorageGeneration_1!I:I,StorageGeneration_1!$A:$A,$B$107,StorageGeneration_1!$B:$B,$H112) - SUMIFS(StorageGeneration_2!I:I,StorageGeneration_2!$A:$A,$B$107,StorageGeneration_2!$B:$B,$H112)</f>
        <v>-333.11914261522332</v>
      </c>
      <c r="P112" s="1">
        <f>SUMIFS(StorageGeneration_1!J:J,StorageGeneration_1!$A:$A,$B$107,StorageGeneration_1!$B:$B,$H112) - SUMIFS(StorageGeneration_2!J:J,StorageGeneration_2!$A:$A,$B$107,StorageGeneration_2!$B:$B,$H112)</f>
        <v>-247.92975331368274</v>
      </c>
      <c r="Q112" s="1">
        <f>SUMIFS(StorageGeneration_1!K:K,StorageGeneration_1!$A:$A,$B$107,StorageGeneration_1!$B:$B,$H112) - SUMIFS(StorageGeneration_2!K:K,StorageGeneration_2!$A:$A,$B$107,StorageGeneration_2!$B:$B,$H112)</f>
        <v>-126.33023678189261</v>
      </c>
      <c r="R112" s="1">
        <f>SUMIFS(StorageGeneration_1!L:L,StorageGeneration_1!$A:$A,$B$107,StorageGeneration_1!$B:$B,$H112) - SUMIFS(StorageGeneration_2!L:L,StorageGeneration_2!$A:$A,$B$107,StorageGeneration_2!$B:$B,$H112)</f>
        <v>233.88784430706096</v>
      </c>
      <c r="S112" s="1">
        <f>SUMIFS(StorageGeneration_1!M:M,StorageGeneration_1!$A:$A,$B$107,StorageGeneration_1!$B:$B,$H112) - SUMIFS(StorageGeneration_2!M:M,StorageGeneration_2!$A:$A,$B$107,StorageGeneration_2!$B:$B,$H112)</f>
        <v>135.60557820687291</v>
      </c>
      <c r="T112" s="1">
        <f>SUMIFS(StorageGeneration_1!N:N,StorageGeneration_1!$A:$A,$B$107,StorageGeneration_1!$B:$B,$H112) - SUMIFS(StorageGeneration_2!N:N,StorageGeneration_2!$A:$A,$B$107,StorageGeneration_2!$B:$B,$H112)</f>
        <v>-2982.9019545671845</v>
      </c>
      <c r="U112" s="1">
        <f>SUMIFS(StorageGeneration_1!O:O,StorageGeneration_1!$A:$A,$B$107,StorageGeneration_1!$B:$B,$H112) - SUMIFS(StorageGeneration_2!O:O,StorageGeneration_2!$A:$A,$B$107,StorageGeneration_2!$B:$B,$H112)</f>
        <v>-2953.1872367535798</v>
      </c>
      <c r="V112" s="1">
        <f>SUMIFS(StorageGeneration_1!P:P,StorageGeneration_1!$A:$A,$B$107,StorageGeneration_1!$B:$B,$H112) - SUMIFS(StorageGeneration_2!P:P,StorageGeneration_2!$A:$A,$B$107,StorageGeneration_2!$B:$B,$H112)</f>
        <v>-2615.4569110300622</v>
      </c>
      <c r="W112" s="1">
        <f>SUMIFS(StorageGeneration_1!Q:Q,StorageGeneration_1!$A:$A,$B$107,StorageGeneration_1!$B:$B,$H112) - SUMIFS(StorageGeneration_2!Q:Q,StorageGeneration_2!$A:$A,$B$107,StorageGeneration_2!$B:$B,$H112)</f>
        <v>-1071.9149327226551</v>
      </c>
      <c r="X112" s="1">
        <f>SUMIFS(StorageGeneration_1!R:R,StorageGeneration_1!$A:$A,$B$107,StorageGeneration_1!$B:$B,$H112) - SUMIFS(StorageGeneration_2!R:R,StorageGeneration_2!$A:$A,$B$107,StorageGeneration_2!$B:$B,$H112)</f>
        <v>-1170.9110963510707</v>
      </c>
      <c r="Y112" s="1">
        <f>SUMIFS(StorageGeneration_1!S:S,StorageGeneration_1!$A:$A,$B$107,StorageGeneration_1!$B:$B,$H112) - SUMIFS(StorageGeneration_2!S:S,StorageGeneration_2!$A:$A,$B$107,StorageGeneration_2!$B:$B,$H112)</f>
        <v>-2714.583582597536</v>
      </c>
      <c r="Z112" s="1">
        <f>SUMIFS(StorageGeneration_1!T:T,StorageGeneration_1!$A:$A,$B$107,StorageGeneration_1!$B:$B,$H112) - SUMIFS(StorageGeneration_2!T:T,StorageGeneration_2!$A:$A,$B$107,StorageGeneration_2!$B:$B,$H112)</f>
        <v>-2207.4035803581223</v>
      </c>
      <c r="AA112" s="1">
        <f>SUMIFS(StorageGeneration_1!U:U,StorageGeneration_1!$A:$A,$B$107,StorageGeneration_1!$B:$B,$H112) - SUMIFS(StorageGeneration_2!U:U,StorageGeneration_2!$A:$A,$B$107,StorageGeneration_2!$B:$B,$H112)</f>
        <v>-2197.1164330183892</v>
      </c>
      <c r="AB112" s="1">
        <f>SUMIFS(StorageGeneration_1!V:V,StorageGeneration_1!$A:$A,$B$107,StorageGeneration_1!$B:$B,$H112) - SUMIFS(StorageGeneration_2!V:V,StorageGeneration_2!$A:$A,$B$107,StorageGeneration_2!$B:$B,$H112)</f>
        <v>-2783.0741293258425</v>
      </c>
      <c r="AC112" s="1">
        <f>SUMIFS(StorageGeneration_1!W:W,StorageGeneration_1!$A:$A,$B$107,StorageGeneration_1!$B:$B,$H112) - SUMIFS(StorageGeneration_2!W:W,StorageGeneration_2!$A:$A,$B$107,StorageGeneration_2!$B:$B,$H112)</f>
        <v>-2851.7794774878066</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76</v>
      </c>
      <c r="B123" s="20" t="s">
        <v>77</v>
      </c>
    </row>
    <row r="125" spans="1:30">
      <c r="H125" s="81" t="s">
        <v>133</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582.92819538000003</v>
      </c>
      <c r="Q127" s="1">
        <f>SUMIFS(DispatchableCapacity_1!K:K,DispatchableCapacity_1!$A:$A,$B$123,DispatchableCapacity_1!$B:$B,$H127)-SUMIFS(DispatchableCapacity_2!K:K,DispatchableCapacity_2!$A:$A,$B$123,DispatchableCapacity_2!$B:$B,$H127)</f>
        <v>1820.25802944</v>
      </c>
      <c r="R127" s="1">
        <f>SUMIFS(DispatchableCapacity_1!L:L,DispatchableCapacity_1!$A:$A,$B$123,DispatchableCapacity_1!$B:$B,$H127)-SUMIFS(DispatchableCapacity_2!L:L,DispatchableCapacity_2!$A:$A,$B$123,DispatchableCapacity_2!$B:$B,$H127)</f>
        <v>1820.25802944</v>
      </c>
      <c r="S127" s="1">
        <f>SUMIFS(DispatchableCapacity_1!M:M,DispatchableCapacity_1!$A:$A,$B$123,DispatchableCapacity_1!$B:$B,$H127)-SUMIFS(DispatchableCapacity_2!M:M,DispatchableCapacity_2!$A:$A,$B$123,DispatchableCapacity_2!$B:$B,$H127)</f>
        <v>1820.25802944</v>
      </c>
      <c r="T127" s="1">
        <f>SUMIFS(DispatchableCapacity_1!N:N,DispatchableCapacity_1!$A:$A,$B$123,DispatchableCapacity_1!$B:$B,$H127)-SUMIFS(DispatchableCapacity_2!N:N,DispatchableCapacity_2!$A:$A,$B$123,DispatchableCapacity_2!$B:$B,$H127)</f>
        <v>4122.4837071599995</v>
      </c>
      <c r="U127" s="1">
        <f>SUMIFS(DispatchableCapacity_1!O:O,DispatchableCapacity_1!$A:$A,$B$123,DispatchableCapacity_1!$B:$B,$H127)-SUMIFS(DispatchableCapacity_2!O:O,DispatchableCapacity_2!$A:$A,$B$123,DispatchableCapacity_2!$B:$B,$H127)</f>
        <v>4122.4837071599995</v>
      </c>
      <c r="V127" s="1">
        <f>SUMIFS(DispatchableCapacity_1!P:P,DispatchableCapacity_1!$A:$A,$B$123,DispatchableCapacity_1!$B:$B,$H127)-SUMIFS(DispatchableCapacity_2!P:P,DispatchableCapacity_2!$A:$A,$B$123,DispatchableCapacity_2!$B:$B,$H127)</f>
        <v>4327.2049708199993</v>
      </c>
      <c r="W127" s="1">
        <f>SUMIFS(DispatchableCapacity_1!Q:Q,DispatchableCapacity_1!$A:$A,$B$123,DispatchableCapacity_1!$B:$B,$H127)-SUMIFS(DispatchableCapacity_2!Q:Q,DispatchableCapacity_2!$A:$A,$B$123,DispatchableCapacity_2!$B:$B,$H127)</f>
        <v>5285.2205425199991</v>
      </c>
      <c r="X127" s="1">
        <f>SUMIFS(DispatchableCapacity_1!R:R,DispatchableCapacity_1!$A:$A,$B$123,DispatchableCapacity_1!$B:$B,$H127)-SUMIFS(DispatchableCapacity_2!R:R,DispatchableCapacity_2!$A:$A,$B$123,DispatchableCapacity_2!$B:$B,$H127)</f>
        <v>6378.8762731199986</v>
      </c>
      <c r="Y127" s="1">
        <f>SUMIFS(DispatchableCapacity_1!S:S,DispatchableCapacity_1!$A:$A,$B$123,DispatchableCapacity_1!$B:$B,$H127)-SUMIFS(DispatchableCapacity_2!S:S,DispatchableCapacity_2!$A:$A,$B$123,DispatchableCapacity_2!$B:$B,$H127)</f>
        <v>7343.4656022599993</v>
      </c>
      <c r="Z127" s="1">
        <f>SUMIFS(DispatchableCapacity_1!T:T,DispatchableCapacity_1!$A:$A,$B$123,DispatchableCapacity_1!$B:$B,$H127)-SUMIFS(DispatchableCapacity_2!T:T,DispatchableCapacity_2!$A:$A,$B$123,DispatchableCapacity_2!$B:$B,$H127)</f>
        <v>7875.5304521399994</v>
      </c>
      <c r="AA127" s="1">
        <f>SUMIFS(DispatchableCapacity_1!U:U,DispatchableCapacity_1!$A:$A,$B$123,DispatchableCapacity_1!$B:$B,$H127)-SUMIFS(DispatchableCapacity_2!U:U,DispatchableCapacity_2!$A:$A,$B$123,DispatchableCapacity_2!$B:$B,$H127)</f>
        <v>8034.0922262999993</v>
      </c>
      <c r="AB127" s="1">
        <f>SUMIFS(DispatchableCapacity_1!V:V,DispatchableCapacity_1!$A:$A,$B$123,DispatchableCapacity_1!$B:$B,$H127)-SUMIFS(DispatchableCapacity_2!V:V,DispatchableCapacity_2!$A:$A,$B$123,DispatchableCapacity_2!$B:$B,$H127)</f>
        <v>8034.0922262999993</v>
      </c>
      <c r="AC127" s="1">
        <f>SUMIFS(DispatchableCapacity_1!W:W,DispatchableCapacity_1!$A:$A,$B$123,DispatchableCapacity_1!$B:$B,$H127)-SUMIFS(DispatchableCapacity_2!W:W,DispatchableCapacity_2!$A:$A,$B$123,DispatchableCapacity_2!$B:$B,$H127)</f>
        <v>8738.3220087000009</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130</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587.41869937999991</v>
      </c>
      <c r="T129" s="1">
        <f>SUMIFS(DispatchableCapacity_1!N:N,DispatchableCapacity_1!$A:$A,$B$123,DispatchableCapacity_1!$B:$B,$H129)-SUMIFS(DispatchableCapacity_2!N:N,DispatchableCapacity_2!$A:$A,$B$123,DispatchableCapacity_2!$B:$B,$H129)</f>
        <v>617.17856145999997</v>
      </c>
      <c r="U129" s="1">
        <f>SUMIFS(DispatchableCapacity_1!O:O,DispatchableCapacity_1!$A:$A,$B$123,DispatchableCapacity_1!$B:$B,$H129)-SUMIFS(DispatchableCapacity_2!O:O,DispatchableCapacity_2!$A:$A,$B$123,DispatchableCapacity_2!$B:$B,$H129)</f>
        <v>877.72082028000023</v>
      </c>
      <c r="V129" s="1">
        <f>SUMIFS(DispatchableCapacity_1!P:P,DispatchableCapacity_1!$A:$A,$B$123,DispatchableCapacity_1!$B:$B,$H129)-SUMIFS(DispatchableCapacity_2!P:P,DispatchableCapacity_2!$A:$A,$B$123,DispatchableCapacity_2!$B:$B,$H129)</f>
        <v>877.72082028000057</v>
      </c>
      <c r="W129" s="1">
        <f>SUMIFS(DispatchableCapacity_1!Q:Q,DispatchableCapacity_1!$A:$A,$B$123,DispatchableCapacity_1!$B:$B,$H129)-SUMIFS(DispatchableCapacity_2!Q:Q,DispatchableCapacity_2!$A:$A,$B$123,DispatchableCapacity_2!$B:$B,$H129)</f>
        <v>-1108.3537414800007</v>
      </c>
      <c r="X129" s="1">
        <f>SUMIFS(DispatchableCapacity_1!R:R,DispatchableCapacity_1!$A:$A,$B$123,DispatchableCapacity_1!$B:$B,$H129)-SUMIFS(DispatchableCapacity_2!R:R,DispatchableCapacity_2!$A:$A,$B$123,DispatchableCapacity_2!$B:$B,$H129)</f>
        <v>-1108.353741480001</v>
      </c>
      <c r="Y129" s="1">
        <f>SUMIFS(DispatchableCapacity_1!S:S,DispatchableCapacity_1!$A:$A,$B$123,DispatchableCapacity_1!$B:$B,$H129)-SUMIFS(DispatchableCapacity_2!S:S,DispatchableCapacity_2!$A:$A,$B$123,DispatchableCapacity_2!$B:$B,$H129)</f>
        <v>-1108.3537414800007</v>
      </c>
      <c r="Z129" s="1">
        <f>SUMIFS(DispatchableCapacity_1!T:T,DispatchableCapacity_1!$A:$A,$B$123,DispatchableCapacity_1!$B:$B,$H129)-SUMIFS(DispatchableCapacity_2!T:T,DispatchableCapacity_2!$A:$A,$B$123,DispatchableCapacity_2!$B:$B,$H129)</f>
        <v>-1108.3537414800007</v>
      </c>
      <c r="AA129" s="1">
        <f>SUMIFS(DispatchableCapacity_1!U:U,DispatchableCapacity_1!$A:$A,$B$123,DispatchableCapacity_1!$B:$B,$H129)-SUMIFS(DispatchableCapacity_2!U:U,DispatchableCapacity_2!$A:$A,$B$123,DispatchableCapacity_2!$B:$B,$H129)</f>
        <v>-1414.4837653300001</v>
      </c>
      <c r="AB129" s="1">
        <f>SUMIFS(DispatchableCapacity_1!V:V,DispatchableCapacity_1!$A:$A,$B$123,DispatchableCapacity_1!$B:$B,$H129)-SUMIFS(DispatchableCapacity_2!V:V,DispatchableCapacity_2!$A:$A,$B$123,DispatchableCapacity_2!$B:$B,$H129)</f>
        <v>-1662.0069024999993</v>
      </c>
      <c r="AC129" s="1">
        <f>SUMIFS(DispatchableCapacity_1!W:W,DispatchableCapacity_1!$A:$A,$B$123,DispatchableCapacity_1!$B:$B,$H129)-SUMIFS(DispatchableCapacity_2!W:W,DispatchableCapacity_2!$A:$A,$B$123,DispatchableCapacity_2!$B:$B,$H129)</f>
        <v>-2938.3122791199976</v>
      </c>
    </row>
    <row r="130" spans="1:30">
      <c r="H130" s="25" t="s">
        <v>131</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123.84895713</v>
      </c>
      <c r="T130" s="1">
        <f>SUMIFS(DispatchableCapacity_1!N:N,DispatchableCapacity_1!$A:$A,$B$123,DispatchableCapacity_1!$B:$B,$H130)-SUMIFS(DispatchableCapacity_2!N:N,DispatchableCapacity_2!$A:$A,$B$123,DispatchableCapacity_2!$B:$B,$H130)</f>
        <v>486.32886731999997</v>
      </c>
      <c r="U130" s="1">
        <f>SUMIFS(DispatchableCapacity_1!O:O,DispatchableCapacity_1!$A:$A,$B$123,DispatchableCapacity_1!$B:$B,$H130)-SUMIFS(DispatchableCapacity_2!O:O,DispatchableCapacity_2!$A:$A,$B$123,DispatchableCapacity_2!$B:$B,$H130)</f>
        <v>-572.70022283000003</v>
      </c>
      <c r="V130" s="1">
        <f>SUMIFS(DispatchableCapacity_1!P:P,DispatchableCapacity_1!$A:$A,$B$123,DispatchableCapacity_1!$B:$B,$H130)-SUMIFS(DispatchableCapacity_2!P:P,DispatchableCapacity_2!$A:$A,$B$123,DispatchableCapacity_2!$B:$B,$H130)</f>
        <v>-333.27289989999986</v>
      </c>
      <c r="W130" s="1">
        <f>SUMIFS(DispatchableCapacity_1!Q:Q,DispatchableCapacity_1!$A:$A,$B$123,DispatchableCapacity_1!$B:$B,$H130)-SUMIFS(DispatchableCapacity_2!Q:Q,DispatchableCapacity_2!$A:$A,$B$123,DispatchableCapacity_2!$B:$B,$H130)</f>
        <v>28.820076670000617</v>
      </c>
      <c r="X130" s="1">
        <f>SUMIFS(DispatchableCapacity_1!R:R,DispatchableCapacity_1!$A:$A,$B$123,DispatchableCapacity_1!$B:$B,$H130)-SUMIFS(DispatchableCapacity_2!R:R,DispatchableCapacity_2!$A:$A,$B$123,DispatchableCapacity_2!$B:$B,$H130)</f>
        <v>354.8851925200006</v>
      </c>
      <c r="Y130" s="1">
        <f>SUMIFS(DispatchableCapacity_1!S:S,DispatchableCapacity_1!$A:$A,$B$123,DispatchableCapacity_1!$B:$B,$H130)-SUMIFS(DispatchableCapacity_2!S:S,DispatchableCapacity_2!$A:$A,$B$123,DispatchableCapacity_2!$B:$B,$H130)</f>
        <v>381.80262520000088</v>
      </c>
      <c r="Z130" s="1">
        <f>SUMIFS(DispatchableCapacity_1!T:T,DispatchableCapacity_1!$A:$A,$B$123,DispatchableCapacity_1!$B:$B,$H130)-SUMIFS(DispatchableCapacity_2!T:T,DispatchableCapacity_2!$A:$A,$B$123,DispatchableCapacity_2!$B:$B,$H130)</f>
        <v>67.952907349999805</v>
      </c>
      <c r="AA130" s="1">
        <f>SUMIFS(DispatchableCapacity_1!U:U,DispatchableCapacity_1!$A:$A,$B$123,DispatchableCapacity_1!$B:$B,$H130)-SUMIFS(DispatchableCapacity_2!U:U,DispatchableCapacity_2!$A:$A,$B$123,DispatchableCapacity_2!$B:$B,$H130)</f>
        <v>599.6476232999994</v>
      </c>
      <c r="AB130" s="1">
        <f>SUMIFS(DispatchableCapacity_1!V:V,DispatchableCapacity_1!$A:$A,$B$123,DispatchableCapacity_1!$B:$B,$H130)-SUMIFS(DispatchableCapacity_2!V:V,DispatchableCapacity_2!$A:$A,$B$123,DispatchableCapacity_2!$B:$B,$H130)</f>
        <v>6.3406226399993102</v>
      </c>
      <c r="AC130" s="1">
        <f>SUMIFS(DispatchableCapacity_1!W:W,DispatchableCapacity_1!$A:$A,$B$123,DispatchableCapacity_1!$B:$B,$H130)-SUMIFS(DispatchableCapacity_2!W:W,DispatchableCapacity_2!$A:$A,$B$123,DispatchableCapacity_2!$B:$B,$H130)</f>
        <v>6.3406226399993102</v>
      </c>
    </row>
    <row r="131" spans="1:30">
      <c r="H131" s="25" t="s">
        <v>132</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116.32206435999979</v>
      </c>
      <c r="Y131" s="1">
        <f>SUMIFS(DispatchableCapacity_1!S:S,DispatchableCapacity_1!$A:$A,$B$123,DispatchableCapacity_1!$B:$B,$H131)-SUMIFS(DispatchableCapacity_2!S:S,DispatchableCapacity_2!$A:$A,$B$123,DispatchableCapacity_2!$B:$B,$H131)</f>
        <v>-15.357205280000017</v>
      </c>
      <c r="Z131" s="1">
        <f>SUMIFS(DispatchableCapacity_1!T:T,DispatchableCapacity_1!$A:$A,$B$123,DispatchableCapacity_1!$B:$B,$H131)-SUMIFS(DispatchableCapacity_2!T:T,DispatchableCapacity_2!$A:$A,$B$123,DispatchableCapacity_2!$B:$B,$H131)</f>
        <v>94.706256439999834</v>
      </c>
      <c r="AA131" s="1">
        <f>SUMIFS(DispatchableCapacity_1!U:U,DispatchableCapacity_1!$A:$A,$B$123,DispatchableCapacity_1!$B:$B,$H131)-SUMIFS(DispatchableCapacity_2!U:U,DispatchableCapacity_2!$A:$A,$B$123,DispatchableCapacity_2!$B:$B,$H131)</f>
        <v>136.86915242999976</v>
      </c>
      <c r="AB131" s="1">
        <f>SUMIFS(DispatchableCapacity_1!V:V,DispatchableCapacity_1!$A:$A,$B$123,DispatchableCapacity_1!$B:$B,$H131)-SUMIFS(DispatchableCapacity_2!V:V,DispatchableCapacity_2!$A:$A,$B$123,DispatchableCapacity_2!$B:$B,$H131)</f>
        <v>13.064645559999917</v>
      </c>
      <c r="AC131" s="1">
        <f>SUMIFS(DispatchableCapacity_1!W:W,DispatchableCapacity_1!$A:$A,$B$123,DispatchableCapacity_1!$B:$B,$H131)-SUMIFS(DispatchableCapacity_2!W:W,DispatchableCapacity_2!$A:$A,$B$123,DispatchableCapacity_2!$B:$B,$H131)</f>
        <v>13.064645559999917</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134</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-4762.5</v>
      </c>
      <c r="X133" s="1">
        <f>SUMIFS(DispatchableCapacity_1!R:R,DispatchableCapacity_1!$A:$A,$B$123,DispatchableCapacity_1!$B:$B,$H133)-SUMIFS(DispatchableCapacity_2!R:R,DispatchableCapacity_2!$A:$A,$B$123,DispatchableCapacity_2!$B:$B,$H133)</f>
        <v>-4762.5</v>
      </c>
      <c r="Y133" s="1">
        <f>SUMIFS(DispatchableCapacity_1!S:S,DispatchableCapacity_1!$A:$A,$B$123,DispatchableCapacity_1!$B:$B,$H133)-SUMIFS(DispatchableCapacity_2!S:S,DispatchableCapacity_2!$A:$A,$B$123,DispatchableCapacity_2!$B:$B,$H133)</f>
        <v>-4762.5</v>
      </c>
      <c r="Z133" s="1">
        <f>SUMIFS(DispatchableCapacity_1!T:T,DispatchableCapacity_1!$A:$A,$B$123,DispatchableCapacity_1!$B:$B,$H133)-SUMIFS(DispatchableCapacity_2!T:T,DispatchableCapacity_2!$A:$A,$B$123,DispatchableCapacity_2!$B:$B,$H133)</f>
        <v>-4762.5</v>
      </c>
      <c r="AA133" s="1">
        <f>SUMIFS(DispatchableCapacity_1!U:U,DispatchableCapacity_1!$A:$A,$B$123,DispatchableCapacity_1!$B:$B,$H133)-SUMIFS(DispatchableCapacity_2!U:U,DispatchableCapacity_2!$A:$A,$B$123,DispatchableCapacity_2!$B:$B,$H133)</f>
        <v>-4762.5</v>
      </c>
      <c r="AB133" s="1">
        <f>SUMIFS(DispatchableCapacity_1!V:V,DispatchableCapacity_1!$A:$A,$B$123,DispatchableCapacity_1!$B:$B,$H133)-SUMIFS(DispatchableCapacity_2!V:V,DispatchableCapacity_2!$A:$A,$B$123,DispatchableCapacity_2!$B:$B,$H133)</f>
        <v>-4762.5</v>
      </c>
      <c r="AC133" s="1">
        <f>SUMIFS(DispatchableCapacity_1!W:W,DispatchableCapacity_1!$A:$A,$B$123,DispatchableCapacity_1!$B:$B,$H133)-SUMIFS(DispatchableCapacity_2!W:W,DispatchableCapacity_2!$A:$A,$B$123,DispatchableCapacity_2!$B:$B,$H133)</f>
        <v>-4762.5</v>
      </c>
    </row>
    <row r="135" spans="1:30">
      <c r="H135" s="25" t="s">
        <v>135</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136</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251</v>
      </c>
    </row>
    <row r="144" spans="1:30" s="63" customFormat="1" ht="26.5" thickBot="1">
      <c r="A144" s="61" t="s">
        <v>141</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138</v>
      </c>
      <c r="I147" s="4" t="s">
        <v>139</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Central (Counterfactual)</v>
      </c>
      <c r="I148" s="21">
        <f>SUM(J148:AD148)</f>
        <v>2133.840057772979</v>
      </c>
      <c r="J148" s="21">
        <f>Emissions_1!C4</f>
        <v>128.69985425148803</v>
      </c>
      <c r="K148" s="21">
        <f>Emissions_1!D4</f>
        <v>128.01879723971365</v>
      </c>
      <c r="L148" s="21">
        <f>Emissions_1!E4</f>
        <v>127.74166645197997</v>
      </c>
      <c r="M148" s="21">
        <f>Emissions_1!F4</f>
        <v>123.87938863225757</v>
      </c>
      <c r="N148" s="21">
        <f>Emissions_1!G4</f>
        <v>120.66979424166712</v>
      </c>
      <c r="O148" s="21">
        <f>Emissions_1!H4</f>
        <v>115.06685720412723</v>
      </c>
      <c r="P148" s="21">
        <f>Emissions_1!I4</f>
        <v>119.25287471112769</v>
      </c>
      <c r="Q148" s="21">
        <f>Emissions_1!J4</f>
        <v>107.88952065136426</v>
      </c>
      <c r="R148" s="21">
        <f>Emissions_1!K4</f>
        <v>106.0139561689857</v>
      </c>
      <c r="S148" s="21">
        <f>Emissions_1!L4</f>
        <v>109.35195944929619</v>
      </c>
      <c r="T148" s="21">
        <f>Emissions_1!M4</f>
        <v>102.44792262400661</v>
      </c>
      <c r="U148" s="21">
        <f>Emissions_1!N4</f>
        <v>97.43312660936401</v>
      </c>
      <c r="V148" s="21">
        <f>Emissions_1!O4</f>
        <v>97.453366274286154</v>
      </c>
      <c r="W148" s="21">
        <f>Emissions_1!P4</f>
        <v>95.577096469001162</v>
      </c>
      <c r="X148" s="21">
        <f>Emissions_1!Q4</f>
        <v>76.774483728489187</v>
      </c>
      <c r="Y148" s="21">
        <f>Emissions_1!R4</f>
        <v>75.21026970739247</v>
      </c>
      <c r="Z148" s="21">
        <f>Emissions_1!S4</f>
        <v>80.809338951763479</v>
      </c>
      <c r="AA148" s="21">
        <f>Emissions_1!T4</f>
        <v>77.072075990526599</v>
      </c>
      <c r="AB148" s="21">
        <f>Emissions_1!U4</f>
        <v>79.889771065210581</v>
      </c>
      <c r="AC148" s="21">
        <f>Emissions_1!V4</f>
        <v>83.775363920086562</v>
      </c>
      <c r="AD148" s="21">
        <f>Emissions_1!W4</f>
        <v>80.812573430844395</v>
      </c>
    </row>
    <row r="149" spans="8:30">
      <c r="H149" s="7" t="str">
        <f>CaseName_2</f>
        <v>Central (DP5)</v>
      </c>
      <c r="I149" s="21">
        <f>SUM(J149:AD149)</f>
        <v>1985.2708525322391</v>
      </c>
      <c r="J149" s="21">
        <f>Emissions_2!C4</f>
        <v>128.69987142208473</v>
      </c>
      <c r="K149" s="21">
        <f>Emissions_2!D4</f>
        <v>128.10265802745249</v>
      </c>
      <c r="L149" s="21">
        <f>Emissions_2!E4</f>
        <v>127.77478204561633</v>
      </c>
      <c r="M149" s="21">
        <f>Emissions_2!F4</f>
        <v>124.56374963844586</v>
      </c>
      <c r="N149" s="21">
        <f>Emissions_2!G4</f>
        <v>121.44877589091675</v>
      </c>
      <c r="O149" s="21">
        <f>Emissions_2!H4</f>
        <v>115.8995197213335</v>
      </c>
      <c r="P149" s="21">
        <f>Emissions_2!I4</f>
        <v>120.33042321289389</v>
      </c>
      <c r="Q149" s="21">
        <f>Emissions_2!J4</f>
        <v>109.2326591837526</v>
      </c>
      <c r="R149" s="21">
        <f>Emissions_2!K4</f>
        <v>106.13923941444934</v>
      </c>
      <c r="S149" s="21">
        <f>Emissions_2!L4</f>
        <v>108.84015584840436</v>
      </c>
      <c r="T149" s="21">
        <f>Emissions_2!M4</f>
        <v>101.61706016867205</v>
      </c>
      <c r="U149" s="21">
        <f>Emissions_2!N4</f>
        <v>90.888768465582729</v>
      </c>
      <c r="V149" s="21">
        <f>Emissions_2!O4</f>
        <v>92.559152075840373</v>
      </c>
      <c r="W149" s="21">
        <f>Emissions_2!P4</f>
        <v>90.298929167857764</v>
      </c>
      <c r="X149" s="21">
        <f>Emissions_2!Q4</f>
        <v>67.849705510617468</v>
      </c>
      <c r="Y149" s="21">
        <f>Emissions_2!R4</f>
        <v>63.225871804359045</v>
      </c>
      <c r="Z149" s="21">
        <f>Emissions_2!S4</f>
        <v>58.108586847712431</v>
      </c>
      <c r="AA149" s="21">
        <f>Emissions_2!T4</f>
        <v>57.389647568711176</v>
      </c>
      <c r="AB149" s="21">
        <f>Emissions_2!U4</f>
        <v>57.932312484302741</v>
      </c>
      <c r="AC149" s="21">
        <f>Emissions_2!V4</f>
        <v>58.57829140373839</v>
      </c>
      <c r="AD149" s="21">
        <f>Emissions_2!W4</f>
        <v>55.790692629495766</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6640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265</v>
      </c>
      <c r="C2" s="9"/>
    </row>
    <row r="3" spans="1:24">
      <c r="A3" s="4" t="s">
        <v>142</v>
      </c>
      <c r="B3" s="4" t="s">
        <v>143</v>
      </c>
      <c r="C3" s="4" t="s">
        <v>144</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7125.0791353799996</v>
      </c>
      <c r="H7" s="5">
        <v>7125.0791353799996</v>
      </c>
      <c r="I7" s="5">
        <v>7125.0791353799996</v>
      </c>
      <c r="J7" s="5">
        <v>7125.0791353799996</v>
      </c>
      <c r="K7" s="5">
        <v>7395.8011953599998</v>
      </c>
      <c r="L7" s="5">
        <v>8633.1310294199993</v>
      </c>
      <c r="M7" s="5">
        <v>8250.6310294199993</v>
      </c>
      <c r="N7" s="5">
        <v>8250.6310294199993</v>
      </c>
      <c r="O7" s="5">
        <v>10318.516707180001</v>
      </c>
      <c r="P7" s="5">
        <v>9856.5167071699998</v>
      </c>
      <c r="Q7" s="5">
        <v>9944.2379708300014</v>
      </c>
      <c r="R7" s="5">
        <v>10772.253542530001</v>
      </c>
      <c r="S7" s="5">
        <v>11865.909273130001</v>
      </c>
      <c r="T7" s="5">
        <v>12830.49860227</v>
      </c>
      <c r="U7" s="5">
        <v>13362.56345215</v>
      </c>
      <c r="V7" s="5">
        <v>13081.12522631</v>
      </c>
      <c r="W7" s="5">
        <v>12961.12522631</v>
      </c>
      <c r="X7" s="5">
        <v>13665.355008709999</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4506.5953995459995</v>
      </c>
      <c r="O9" s="5">
        <v>4967.3096723345998</v>
      </c>
      <c r="P9" s="5">
        <v>5360.0140830353002</v>
      </c>
      <c r="Q9" s="5">
        <v>6241.4632910332994</v>
      </c>
      <c r="R9" s="5">
        <v>8262.3616042009016</v>
      </c>
      <c r="S9" s="5">
        <v>8841.0415886869996</v>
      </c>
      <c r="T9" s="5">
        <v>9860.727445373599</v>
      </c>
      <c r="U9" s="5">
        <v>10141.381398469699</v>
      </c>
      <c r="V9" s="5">
        <v>10834.399875912499</v>
      </c>
      <c r="W9" s="5">
        <v>10898.4748738012</v>
      </c>
      <c r="X9" s="5">
        <v>10993.979937357602</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10092.657999999999</v>
      </c>
      <c r="G11" s="5">
        <v>10092.657999999999</v>
      </c>
      <c r="H11" s="5">
        <v>10662.418637589999</v>
      </c>
      <c r="I11" s="5">
        <v>11392.457999999999</v>
      </c>
      <c r="J11" s="5">
        <v>11987.003876979998</v>
      </c>
      <c r="K11" s="5">
        <v>13807.931521799997</v>
      </c>
      <c r="L11" s="5">
        <v>14443.109035719997</v>
      </c>
      <c r="M11" s="5">
        <v>14397.109035719997</v>
      </c>
      <c r="N11" s="5">
        <v>14397.109035719997</v>
      </c>
      <c r="O11" s="5">
        <v>15538.550994389998</v>
      </c>
      <c r="P11" s="5">
        <v>15259.850994389997</v>
      </c>
      <c r="Q11" s="5">
        <v>15259.850994389997</v>
      </c>
      <c r="R11" s="5">
        <v>20959.350994379998</v>
      </c>
      <c r="S11" s="5">
        <v>21106.850994379998</v>
      </c>
      <c r="T11" s="5">
        <v>21893.650994380001</v>
      </c>
      <c r="U11" s="5">
        <v>21893.650994380001</v>
      </c>
      <c r="V11" s="5">
        <v>21752.85049438</v>
      </c>
      <c r="W11" s="5">
        <v>21380.777370449996</v>
      </c>
      <c r="X11" s="5">
        <v>21332.477370449997</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6854.8028765100007</v>
      </c>
      <c r="J12" s="5">
        <v>8436.4054686300005</v>
      </c>
      <c r="K12" s="5">
        <v>8497.2060952000011</v>
      </c>
      <c r="L12" s="5">
        <v>9165.9932085500004</v>
      </c>
      <c r="M12" s="5">
        <v>9550.4449683500006</v>
      </c>
      <c r="N12" s="5">
        <v>9800.3007453700011</v>
      </c>
      <c r="O12" s="5">
        <v>10464.33184063</v>
      </c>
      <c r="P12" s="5">
        <v>12276.83184063</v>
      </c>
      <c r="Q12" s="5">
        <v>12276.83184063</v>
      </c>
      <c r="R12" s="5">
        <v>12276.83184063</v>
      </c>
      <c r="S12" s="5">
        <v>12276.83184063</v>
      </c>
      <c r="T12" s="5">
        <v>12276.83184063</v>
      </c>
      <c r="U12" s="5">
        <v>12276.83184063</v>
      </c>
      <c r="V12" s="5">
        <v>12276.83184063</v>
      </c>
      <c r="W12" s="5">
        <v>12276.83184063</v>
      </c>
      <c r="X12" s="5">
        <v>12276.83184063</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139</v>
      </c>
      <c r="B14" s="99"/>
      <c r="C14" s="17">
        <v>67484.579958405593</v>
      </c>
      <c r="D14" s="17">
        <v>68156.916268795147</v>
      </c>
      <c r="E14" s="17">
        <v>70001.280471854043</v>
      </c>
      <c r="F14" s="17">
        <v>68773.730396100218</v>
      </c>
      <c r="G14" s="17">
        <v>71639.111123996612</v>
      </c>
      <c r="H14" s="17">
        <v>72779.878102442963</v>
      </c>
      <c r="I14" s="17">
        <v>74500.889771492934</v>
      </c>
      <c r="J14" s="17">
        <v>77022.645932431464</v>
      </c>
      <c r="K14" s="17">
        <v>78560.889027873913</v>
      </c>
      <c r="L14" s="17">
        <v>80006.24887211468</v>
      </c>
      <c r="M14" s="17">
        <v>80055.935543948668</v>
      </c>
      <c r="N14" s="17">
        <v>80730.301394299371</v>
      </c>
      <c r="O14" s="17">
        <v>82438.954189108685</v>
      </c>
      <c r="P14" s="17">
        <v>84681.196332325417</v>
      </c>
      <c r="Q14" s="17">
        <v>86892.569141545187</v>
      </c>
      <c r="R14" s="17">
        <v>92172.341977431395</v>
      </c>
      <c r="S14" s="17">
        <v>94259.366062225803</v>
      </c>
      <c r="T14" s="17">
        <v>96174.150816524314</v>
      </c>
      <c r="U14" s="17">
        <v>97748.703561486007</v>
      </c>
      <c r="V14" s="17">
        <v>98129.091010713295</v>
      </c>
      <c r="W14" s="17">
        <v>98934.165238274465</v>
      </c>
      <c r="X14" s="17">
        <v>100924.95894674913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145</v>
      </c>
      <c r="B16" s="99"/>
      <c r="C16" s="17">
        <v>67927.089958405588</v>
      </c>
      <c r="D16" s="17">
        <v>68638.910926837998</v>
      </c>
      <c r="E16" s="17">
        <v>70525.18917450447</v>
      </c>
      <c r="F16" s="17">
        <v>69337.284095822761</v>
      </c>
      <c r="G16" s="17">
        <v>72243.988008780783</v>
      </c>
      <c r="H16" s="17">
        <v>73422.098811018164</v>
      </c>
      <c r="I16" s="17">
        <v>75184.611468273448</v>
      </c>
      <c r="J16" s="17">
        <v>77746.366516659735</v>
      </c>
      <c r="K16" s="17">
        <v>79330.24681053395</v>
      </c>
      <c r="L16" s="17">
        <v>80819.478134373028</v>
      </c>
      <c r="M16" s="17">
        <v>80912.799819622916</v>
      </c>
      <c r="N16" s="17">
        <v>81633.233660201353</v>
      </c>
      <c r="O16" s="17">
        <v>83384.194931859733</v>
      </c>
      <c r="P16" s="17">
        <v>85668.995602872907</v>
      </c>
      <c r="Q16" s="17">
        <v>87928.776210952507</v>
      </c>
      <c r="R16" s="17">
        <v>93253.153692133361</v>
      </c>
      <c r="S16" s="17">
        <v>95390.363487429509</v>
      </c>
      <c r="T16" s="17">
        <v>97356.827252932635</v>
      </c>
      <c r="U16" s="17">
        <v>98980.537749919575</v>
      </c>
      <c r="V16" s="17">
        <v>99415.719389877471</v>
      </c>
      <c r="W16" s="17">
        <v>100273.72183675144</v>
      </c>
      <c r="X16" s="17">
        <v>102317.33295377321</v>
      </c>
    </row>
    <row r="17" spans="1:24">
      <c r="D17" s="64"/>
    </row>
    <row r="18" spans="1:24" s="3" customFormat="1">
      <c r="A18" s="4" t="s">
        <v>142</v>
      </c>
      <c r="B18" s="4" t="s">
        <v>143</v>
      </c>
      <c r="C18" s="4" t="s">
        <v>144</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129</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129</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129</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129</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1831.9550599900001</v>
      </c>
      <c r="L22" s="5">
        <v>3069.2848940499998</v>
      </c>
      <c r="M22" s="5">
        <v>3069.2848940499998</v>
      </c>
      <c r="N22" s="5">
        <v>3069.2848940499998</v>
      </c>
      <c r="O22" s="5">
        <v>5371.5105717699998</v>
      </c>
      <c r="P22" s="5">
        <v>5371.5105717699998</v>
      </c>
      <c r="Q22" s="5">
        <v>5576.2318354299996</v>
      </c>
      <c r="R22" s="5">
        <v>6484.2474071300003</v>
      </c>
      <c r="S22" s="5">
        <v>7577.9031377299998</v>
      </c>
      <c r="T22" s="5">
        <v>7577.9031377299998</v>
      </c>
      <c r="U22" s="5">
        <v>7867.3867048700004</v>
      </c>
      <c r="V22" s="5">
        <v>8025.9484790300003</v>
      </c>
      <c r="W22" s="5">
        <v>8025.9484790300003</v>
      </c>
      <c r="X22" s="5">
        <v>8730.1782614299991</v>
      </c>
    </row>
    <row r="23" spans="1:24" s="3" customFormat="1">
      <c r="A23" s="6" t="s">
        <v>129</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129</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2589.8195402655997</v>
      </c>
      <c r="O24" s="5">
        <v>2648.8438254090997</v>
      </c>
      <c r="P24" s="5">
        <v>2936.3928080989003</v>
      </c>
      <c r="Q24" s="5">
        <v>3161.3552574387995</v>
      </c>
      <c r="R24" s="5">
        <v>3219.7341438835997</v>
      </c>
      <c r="S24" s="5">
        <v>3254.0301639391996</v>
      </c>
      <c r="T24" s="5">
        <v>3291.1343220116996</v>
      </c>
      <c r="U24" s="5">
        <v>3333.8052828865998</v>
      </c>
      <c r="V24" s="5">
        <v>3381.3780969185996</v>
      </c>
      <c r="W24" s="5">
        <v>3405.8932578826998</v>
      </c>
      <c r="X24" s="5">
        <v>3428.6424849173</v>
      </c>
    </row>
    <row r="25" spans="1:24" s="3" customFormat="1">
      <c r="A25" s="6" t="s">
        <v>129</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129</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2517.3226327200005</v>
      </c>
      <c r="P26" s="5">
        <v>2517.3226327200005</v>
      </c>
      <c r="Q26" s="5">
        <v>2517.3226327200005</v>
      </c>
      <c r="R26" s="5">
        <v>7997.32263272</v>
      </c>
      <c r="S26" s="5">
        <v>7997.32263272</v>
      </c>
      <c r="T26" s="5">
        <v>7997.32263272</v>
      </c>
      <c r="U26" s="5">
        <v>7997.32263272</v>
      </c>
      <c r="V26" s="5">
        <v>7997.32263272</v>
      </c>
      <c r="W26" s="5">
        <v>7890.5226327199998</v>
      </c>
      <c r="X26" s="5">
        <v>7842.2226327199996</v>
      </c>
    </row>
    <row r="27" spans="1:24" s="3" customFormat="1">
      <c r="A27" s="6" t="s">
        <v>129</v>
      </c>
      <c r="B27" s="76" t="s">
        <v>121</v>
      </c>
      <c r="C27" s="5">
        <v>1837.3170000000005</v>
      </c>
      <c r="D27" s="5">
        <v>1837.3170000000005</v>
      </c>
      <c r="E27" s="5">
        <v>2217.3170000000005</v>
      </c>
      <c r="F27" s="5">
        <v>2217.3170000000005</v>
      </c>
      <c r="G27" s="5">
        <v>2217.3170000000005</v>
      </c>
      <c r="H27" s="5">
        <v>2217.3170000000005</v>
      </c>
      <c r="I27" s="5">
        <v>2303.6009035000006</v>
      </c>
      <c r="J27" s="5">
        <v>2502.4543672800005</v>
      </c>
      <c r="K27" s="5">
        <v>2502.4543672800005</v>
      </c>
      <c r="L27" s="5">
        <v>2502.4543672800005</v>
      </c>
      <c r="M27" s="5">
        <v>2502.4543672800005</v>
      </c>
      <c r="N27" s="5">
        <v>2502.4543672800005</v>
      </c>
      <c r="O27" s="5">
        <v>2502.4543672800005</v>
      </c>
      <c r="P27" s="5">
        <v>2502.4543672800005</v>
      </c>
      <c r="Q27" s="5">
        <v>2502.4543672800005</v>
      </c>
      <c r="R27" s="5">
        <v>2502.4543672800005</v>
      </c>
      <c r="S27" s="5">
        <v>2502.4543672800005</v>
      </c>
      <c r="T27" s="5">
        <v>2502.4543672800005</v>
      </c>
      <c r="U27" s="5">
        <v>2502.4543672800005</v>
      </c>
      <c r="V27" s="5">
        <v>2502.4543672800005</v>
      </c>
      <c r="W27" s="5">
        <v>2502.4543672800005</v>
      </c>
      <c r="X27" s="5">
        <v>2502.4543672800005</v>
      </c>
    </row>
    <row r="28" spans="1:24" s="3" customFormat="1">
      <c r="A28" s="6" t="s">
        <v>129</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139</v>
      </c>
      <c r="B29" s="99"/>
      <c r="C29" s="17">
        <v>21153.864800438259</v>
      </c>
      <c r="D29" s="17">
        <v>21410.982556138555</v>
      </c>
      <c r="E29" s="17">
        <v>21811.597704462823</v>
      </c>
      <c r="F29" s="17">
        <v>20489.205407430403</v>
      </c>
      <c r="G29" s="17">
        <v>22670.276206597457</v>
      </c>
      <c r="H29" s="17">
        <v>22784.758427231915</v>
      </c>
      <c r="I29" s="17">
        <v>22967.936532190535</v>
      </c>
      <c r="J29" s="17">
        <v>23266.006573343133</v>
      </c>
      <c r="K29" s="17">
        <v>23700.175033299853</v>
      </c>
      <c r="L29" s="17">
        <v>23822.971211804375</v>
      </c>
      <c r="M29" s="17">
        <v>23873.335389208059</v>
      </c>
      <c r="N29" s="17">
        <v>23998.006212560373</v>
      </c>
      <c r="O29" s="17">
        <v>24347.497217518787</v>
      </c>
      <c r="P29" s="17">
        <v>24915.434737717809</v>
      </c>
      <c r="Q29" s="17">
        <v>25783.941860019539</v>
      </c>
      <c r="R29" s="17">
        <v>30184.351409358373</v>
      </c>
      <c r="S29" s="17">
        <v>31601.504027317817</v>
      </c>
      <c r="T29" s="17">
        <v>31939.6372143029</v>
      </c>
      <c r="U29" s="17">
        <v>32515.607346106019</v>
      </c>
      <c r="V29" s="17">
        <v>32960.025861022063</v>
      </c>
      <c r="W29" s="17">
        <v>33280.946878989838</v>
      </c>
      <c r="X29" s="17">
        <v>34358.773601778223</v>
      </c>
    </row>
    <row r="30" spans="1:24" s="3" customFormat="1">
      <c r="A30" s="6" t="s">
        <v>129</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145</v>
      </c>
      <c r="B31" s="99"/>
      <c r="C31" s="17">
        <v>21247.104800438261</v>
      </c>
      <c r="D31" s="17">
        <v>21519.952774953999</v>
      </c>
      <c r="E31" s="17">
        <v>21937.339431190914</v>
      </c>
      <c r="F31" s="17">
        <v>20630.751776129982</v>
      </c>
      <c r="G31" s="17">
        <v>22827.852208121396</v>
      </c>
      <c r="H31" s="17">
        <v>22957.355512631442</v>
      </c>
      <c r="I31" s="17">
        <v>23157.698826151263</v>
      </c>
      <c r="J31" s="17">
        <v>23471.30083555992</v>
      </c>
      <c r="K31" s="17">
        <v>23924.856468232778</v>
      </c>
      <c r="L31" s="17">
        <v>24066.756912310189</v>
      </c>
      <c r="M31" s="17">
        <v>24134.641318859918</v>
      </c>
      <c r="N31" s="17">
        <v>24277.517981519108</v>
      </c>
      <c r="O31" s="17">
        <v>24645.104144874585</v>
      </c>
      <c r="P31" s="17">
        <v>25230.849394513007</v>
      </c>
      <c r="Q31" s="17">
        <v>26121.125828768731</v>
      </c>
      <c r="R31" s="17">
        <v>30538.571485919543</v>
      </c>
      <c r="S31" s="17">
        <v>31975.740784174563</v>
      </c>
      <c r="T31" s="17">
        <v>32335.351091557368</v>
      </c>
      <c r="U31" s="17">
        <v>32933.828837261812</v>
      </c>
      <c r="V31" s="17">
        <v>33398.927487755529</v>
      </c>
      <c r="W31" s="17">
        <v>33741.665484514764</v>
      </c>
      <c r="X31" s="17">
        <v>34840.365767360337</v>
      </c>
    </row>
    <row r="33" spans="1:24">
      <c r="A33" s="4" t="s">
        <v>142</v>
      </c>
      <c r="B33" s="4" t="s">
        <v>143</v>
      </c>
      <c r="C33" s="4" t="s">
        <v>144</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146</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146</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146</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146</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1921.1687858600001</v>
      </c>
      <c r="U37" s="5">
        <v>2163.7500685999998</v>
      </c>
      <c r="V37" s="5">
        <v>2163.7500685999998</v>
      </c>
      <c r="W37" s="5">
        <v>2163.7500685999998</v>
      </c>
      <c r="X37" s="5">
        <v>2163.7500685999998</v>
      </c>
    </row>
    <row r="38" spans="1:24">
      <c r="A38" s="6" t="s">
        <v>146</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146</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2235.1209392066003</v>
      </c>
      <c r="S39" s="5">
        <v>2748.6421176466001</v>
      </c>
      <c r="T39" s="5">
        <v>3461.7040095598995</v>
      </c>
      <c r="U39" s="5">
        <v>3485.2799116001997</v>
      </c>
      <c r="V39" s="5">
        <v>3512.8657487000996</v>
      </c>
      <c r="W39" s="5">
        <v>3528.0437615091996</v>
      </c>
      <c r="X39" s="5">
        <v>3578.3249317597997</v>
      </c>
    </row>
    <row r="40" spans="1:24">
      <c r="A40" s="6" t="s">
        <v>146</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146</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146</v>
      </c>
      <c r="B42" s="76" t="s">
        <v>121</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146</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139</v>
      </c>
      <c r="B44" s="99"/>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25973.272839115347</v>
      </c>
      <c r="S44" s="17">
        <v>26289.829077125167</v>
      </c>
      <c r="T44" s="17">
        <v>26451.136920910241</v>
      </c>
      <c r="U44" s="17">
        <v>26963.260234549998</v>
      </c>
      <c r="V44" s="17">
        <v>27097.718315629172</v>
      </c>
      <c r="W44" s="17">
        <v>27468.624988917694</v>
      </c>
      <c r="X44" s="17">
        <v>27878.61720940299</v>
      </c>
    </row>
    <row r="45" spans="1:24">
      <c r="A45" s="6" t="s">
        <v>146</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145</v>
      </c>
      <c r="B46" s="99"/>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26290.672782332724</v>
      </c>
      <c r="S46" s="17">
        <v>26615.262192105074</v>
      </c>
      <c r="T46" s="17">
        <v>26785.943806857631</v>
      </c>
      <c r="U46" s="17">
        <v>27306.286743327993</v>
      </c>
      <c r="V46" s="17">
        <v>27451.524992304905</v>
      </c>
      <c r="W46" s="17">
        <v>27831.60184313629</v>
      </c>
      <c r="X46" s="17">
        <v>28250.122475514876</v>
      </c>
    </row>
    <row r="48" spans="1:24">
      <c r="A48" s="4" t="s">
        <v>142</v>
      </c>
      <c r="B48" s="4" t="s">
        <v>143</v>
      </c>
      <c r="C48" s="4" t="s">
        <v>144</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147</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147</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147</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147</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147</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147</v>
      </c>
      <c r="B54" s="76" t="s">
        <v>118</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350.92090207679996</v>
      </c>
      <c r="O54" s="5">
        <v>732.63762038979996</v>
      </c>
      <c r="P54" s="5">
        <v>693.71291487589997</v>
      </c>
      <c r="Q54" s="5">
        <v>823.11181660090006</v>
      </c>
      <c r="R54" s="5">
        <v>1008.3327114168999</v>
      </c>
      <c r="S54" s="5">
        <v>1031.3873715139998</v>
      </c>
      <c r="T54" s="5">
        <v>1166.2689941835001</v>
      </c>
      <c r="U54" s="5">
        <v>1370.8696229739001</v>
      </c>
      <c r="V54" s="5">
        <v>1977.5881126919003</v>
      </c>
      <c r="W54" s="5">
        <v>1997.0954459518002</v>
      </c>
      <c r="X54" s="5">
        <v>2014.8298432371002</v>
      </c>
    </row>
    <row r="55" spans="1:24">
      <c r="A55" s="6" t="s">
        <v>147</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147</v>
      </c>
      <c r="B56" s="76" t="s">
        <v>120</v>
      </c>
      <c r="C56" s="5">
        <v>3976.7299999999991</v>
      </c>
      <c r="D56" s="5">
        <v>3976.7299999999991</v>
      </c>
      <c r="E56" s="5">
        <v>4336.9299999999994</v>
      </c>
      <c r="F56" s="5">
        <v>4336.9299999999994</v>
      </c>
      <c r="G56" s="5">
        <v>4336.9299999999994</v>
      </c>
      <c r="H56" s="5">
        <v>4556.7299999999987</v>
      </c>
      <c r="I56" s="5">
        <v>5036.7299999999987</v>
      </c>
      <c r="J56" s="5">
        <v>5516.7299999899988</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7192.9295000000002</v>
      </c>
      <c r="W56" s="5">
        <v>6904.6295</v>
      </c>
      <c r="X56" s="5">
        <v>6904.6295</v>
      </c>
    </row>
    <row r="57" spans="1:24">
      <c r="A57" s="6" t="s">
        <v>147</v>
      </c>
      <c r="B57" s="76" t="s">
        <v>121</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147</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139</v>
      </c>
      <c r="B59" s="99"/>
      <c r="C59" s="17">
        <v>16992.834378371794</v>
      </c>
      <c r="D59" s="17">
        <v>17173.901059840824</v>
      </c>
      <c r="E59" s="17">
        <v>17701.237722418686</v>
      </c>
      <c r="F59" s="17">
        <v>17811.465257623917</v>
      </c>
      <c r="G59" s="17">
        <v>18012.380623097943</v>
      </c>
      <c r="H59" s="17">
        <v>18521.628629346131</v>
      </c>
      <c r="I59" s="17">
        <v>19246.801166098467</v>
      </c>
      <c r="J59" s="17">
        <v>19971.447760053357</v>
      </c>
      <c r="K59" s="17">
        <v>20574.559822381583</v>
      </c>
      <c r="L59" s="17">
        <v>20848.489780857468</v>
      </c>
      <c r="M59" s="17">
        <v>20562.424043644431</v>
      </c>
      <c r="N59" s="17">
        <v>20356.685540402992</v>
      </c>
      <c r="O59" s="17">
        <v>20569.028046955762</v>
      </c>
      <c r="P59" s="17">
        <v>22344.597209943495</v>
      </c>
      <c r="Q59" s="17">
        <v>22946.74231021661</v>
      </c>
      <c r="R59" s="17">
        <v>23800.673193270952</v>
      </c>
      <c r="S59" s="17">
        <v>24138.078919065407</v>
      </c>
      <c r="T59" s="17">
        <v>25404.954830037183</v>
      </c>
      <c r="U59" s="17">
        <v>25830.655443486852</v>
      </c>
      <c r="V59" s="17">
        <v>25628.363099311246</v>
      </c>
      <c r="W59" s="17">
        <v>25738.85136755729</v>
      </c>
      <c r="X59" s="17">
        <v>26132.504296931267</v>
      </c>
    </row>
    <row r="60" spans="1:24">
      <c r="A60" s="6" t="s">
        <v>147</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145</v>
      </c>
      <c r="B61" s="99"/>
      <c r="C61" s="17">
        <v>17077.464378371795</v>
      </c>
      <c r="D61" s="17">
        <v>17271.279042024158</v>
      </c>
      <c r="E61" s="17">
        <v>17810.820152552369</v>
      </c>
      <c r="F61" s="17">
        <v>17933.343936648223</v>
      </c>
      <c r="G61" s="17">
        <v>18148.415183504141</v>
      </c>
      <c r="H61" s="17">
        <v>18668.949529494388</v>
      </c>
      <c r="I61" s="17">
        <v>19406.889480864298</v>
      </c>
      <c r="J61" s="17">
        <v>20144.063639646691</v>
      </c>
      <c r="K61" s="17">
        <v>20761.092461605931</v>
      </c>
      <c r="L61" s="17">
        <v>21047.545502084376</v>
      </c>
      <c r="M61" s="17">
        <v>20775.683400636321</v>
      </c>
      <c r="N61" s="17">
        <v>20584.188702155931</v>
      </c>
      <c r="O61" s="17">
        <v>20808.85667596012</v>
      </c>
      <c r="P61" s="17">
        <v>22597.433814071064</v>
      </c>
      <c r="Q61" s="17">
        <v>23213.182462283959</v>
      </c>
      <c r="R61" s="17">
        <v>24080.99910474215</v>
      </c>
      <c r="S61" s="17">
        <v>24435.069176117988</v>
      </c>
      <c r="T61" s="17">
        <v>25717.199404596617</v>
      </c>
      <c r="U61" s="17">
        <v>26156.809966071462</v>
      </c>
      <c r="V61" s="17">
        <v>25973.035743090099</v>
      </c>
      <c r="W61" s="17">
        <v>26100.651717009881</v>
      </c>
      <c r="X61" s="17">
        <v>26511.495558450104</v>
      </c>
    </row>
    <row r="63" spans="1:24">
      <c r="A63" s="4" t="s">
        <v>142</v>
      </c>
      <c r="B63" s="4" t="s">
        <v>143</v>
      </c>
      <c r="C63" s="4" t="s">
        <v>144</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148</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148</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148</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148</v>
      </c>
      <c r="B67" s="76" t="s">
        <v>116</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1423.4266786800001</v>
      </c>
      <c r="U67" s="5">
        <v>1423.4266786800001</v>
      </c>
      <c r="V67" s="5">
        <v>1423.4266786800001</v>
      </c>
      <c r="W67" s="5">
        <v>1423.4266786800001</v>
      </c>
      <c r="X67" s="5">
        <v>1423.4266786800001</v>
      </c>
    </row>
    <row r="68" spans="1:24">
      <c r="A68" s="6" t="s">
        <v>148</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148</v>
      </c>
      <c r="B69" s="76" t="s">
        <v>118</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824.49648270139994</v>
      </c>
      <c r="O69" s="5">
        <v>828.48695208560002</v>
      </c>
      <c r="P69" s="5">
        <v>832.29222149789996</v>
      </c>
      <c r="Q69" s="5">
        <v>813.05575295339997</v>
      </c>
      <c r="R69" s="5">
        <v>1776.2900031351001</v>
      </c>
      <c r="S69" s="5">
        <v>1782.3504920047001</v>
      </c>
      <c r="T69" s="5">
        <v>1915.1580039484002</v>
      </c>
      <c r="U69" s="5">
        <v>1922.9325703391</v>
      </c>
      <c r="V69" s="5">
        <v>1931.8554703152001</v>
      </c>
      <c r="W69" s="5">
        <v>1935.7531430426</v>
      </c>
      <c r="X69" s="5">
        <v>1939.6296796077002</v>
      </c>
    </row>
    <row r="70" spans="1:24">
      <c r="A70" s="6" t="s">
        <v>148</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148</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2109.6213679299999</v>
      </c>
      <c r="P71" s="5">
        <v>1883.4213679299999</v>
      </c>
      <c r="Q71" s="5">
        <v>1883.4213679299999</v>
      </c>
      <c r="R71" s="5">
        <v>1802.9213679199997</v>
      </c>
      <c r="S71" s="5">
        <v>1750.4213679199997</v>
      </c>
      <c r="T71" s="5">
        <v>1684.42136792</v>
      </c>
      <c r="U71" s="5">
        <v>1684.42136792</v>
      </c>
      <c r="V71" s="5">
        <v>1627.7213679199999</v>
      </c>
      <c r="W71" s="5">
        <v>1588.7213679199999</v>
      </c>
      <c r="X71" s="5">
        <v>1588.7213679199999</v>
      </c>
    </row>
    <row r="72" spans="1:24">
      <c r="A72" s="6" t="s">
        <v>148</v>
      </c>
      <c r="B72" s="76" t="s">
        <v>121</v>
      </c>
      <c r="C72" s="5">
        <v>378</v>
      </c>
      <c r="D72" s="5">
        <v>378</v>
      </c>
      <c r="E72" s="5">
        <v>378</v>
      </c>
      <c r="F72" s="5">
        <v>378</v>
      </c>
      <c r="G72" s="5">
        <v>378</v>
      </c>
      <c r="H72" s="5">
        <v>378</v>
      </c>
      <c r="I72" s="5">
        <v>378</v>
      </c>
      <c r="J72" s="5">
        <v>378</v>
      </c>
      <c r="K72" s="5">
        <v>378</v>
      </c>
      <c r="L72" s="5">
        <v>378</v>
      </c>
      <c r="M72" s="5">
        <v>762.45175979999999</v>
      </c>
      <c r="N72" s="5">
        <v>1012.30753682</v>
      </c>
      <c r="O72" s="5">
        <v>1526.33863208</v>
      </c>
      <c r="P72" s="5">
        <v>1526.33863208</v>
      </c>
      <c r="Q72" s="5">
        <v>1526.33863208</v>
      </c>
      <c r="R72" s="5">
        <v>1526.33863208</v>
      </c>
      <c r="S72" s="5">
        <v>1526.33863208</v>
      </c>
      <c r="T72" s="5">
        <v>1526.33863208</v>
      </c>
      <c r="U72" s="5">
        <v>1526.33863208</v>
      </c>
      <c r="V72" s="5">
        <v>1526.33863208</v>
      </c>
      <c r="W72" s="5">
        <v>1526.33863208</v>
      </c>
      <c r="X72" s="5">
        <v>1526.33863208</v>
      </c>
    </row>
    <row r="73" spans="1:24">
      <c r="A73" s="6" t="s">
        <v>148</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139</v>
      </c>
      <c r="B74" s="99"/>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7931.888060262585</v>
      </c>
      <c r="O74" s="17">
        <v>8339.5867988197642</v>
      </c>
      <c r="P74" s="17">
        <v>8141.3015497504612</v>
      </c>
      <c r="Q74" s="17">
        <v>8161.7826909333035</v>
      </c>
      <c r="R74" s="17">
        <v>8279.0227709215014</v>
      </c>
      <c r="S74" s="17">
        <v>8281.349053165437</v>
      </c>
      <c r="T74" s="17">
        <v>8415.4732030985742</v>
      </c>
      <c r="U74" s="17">
        <v>8465.581206287161</v>
      </c>
      <c r="V74" s="17">
        <v>8459.3697751037271</v>
      </c>
      <c r="W74" s="17">
        <v>8502.526263913318</v>
      </c>
      <c r="X74" s="17">
        <v>8594.865920473223</v>
      </c>
    </row>
    <row r="75" spans="1:24">
      <c r="A75" s="6" t="s">
        <v>148</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145</v>
      </c>
      <c r="B76" s="99"/>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8012.0956013708801</v>
      </c>
      <c r="O76" s="17">
        <v>8424.1818185473512</v>
      </c>
      <c r="P76" s="17">
        <v>8229.3527146414908</v>
      </c>
      <c r="Q76" s="17">
        <v>8254.643074865482</v>
      </c>
      <c r="R76" s="17">
        <v>8376.1349047570147</v>
      </c>
      <c r="S76" s="17">
        <v>8383.7478080349611</v>
      </c>
      <c r="T76" s="17">
        <v>8523.2075061841533</v>
      </c>
      <c r="U76" s="17">
        <v>8577.639896780649</v>
      </c>
      <c r="V76" s="17">
        <v>8576.010954227153</v>
      </c>
      <c r="W76" s="17">
        <v>8623.8486255121607</v>
      </c>
      <c r="X76" s="17">
        <v>8722.1184057920473</v>
      </c>
    </row>
    <row r="78" spans="1:24">
      <c r="A78" s="4" t="s">
        <v>142</v>
      </c>
      <c r="B78" s="4" t="s">
        <v>143</v>
      </c>
      <c r="C78" s="4" t="s">
        <v>144</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149</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149</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149</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149</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149</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149</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149</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149</v>
      </c>
      <c r="B86" s="76" t="s">
        <v>120</v>
      </c>
      <c r="C86" s="5">
        <v>572.95000000000005</v>
      </c>
      <c r="D86" s="5">
        <v>572.95000000000005</v>
      </c>
      <c r="E86" s="5">
        <v>572.95000000000005</v>
      </c>
      <c r="F86" s="5">
        <v>572.95000000000005</v>
      </c>
      <c r="G86" s="5">
        <v>572.95000000000005</v>
      </c>
      <c r="H86" s="5">
        <v>572.95000000000005</v>
      </c>
      <c r="I86" s="5">
        <v>572.95000000000005</v>
      </c>
      <c r="J86" s="5">
        <v>642.49587698999994</v>
      </c>
      <c r="K86" s="5">
        <v>642.49587698999994</v>
      </c>
      <c r="L86" s="5">
        <v>642.49587698999994</v>
      </c>
      <c r="M86" s="5">
        <v>642.49587698999994</v>
      </c>
      <c r="N86" s="5">
        <v>642.49587698999994</v>
      </c>
      <c r="O86" s="5">
        <v>1027.41383501</v>
      </c>
      <c r="P86" s="5">
        <v>1027.41383501</v>
      </c>
      <c r="Q86" s="5">
        <v>1027.41383501</v>
      </c>
      <c r="R86" s="5">
        <v>1027.41383501</v>
      </c>
      <c r="S86" s="5">
        <v>1027.41383501</v>
      </c>
      <c r="T86" s="5">
        <v>1027.41383501</v>
      </c>
      <c r="U86" s="5">
        <v>1027.41383501</v>
      </c>
      <c r="V86" s="5">
        <v>1027.41383501</v>
      </c>
      <c r="W86" s="5">
        <v>1089.44071108</v>
      </c>
      <c r="X86" s="5">
        <v>1089.44071108</v>
      </c>
    </row>
    <row r="87" spans="1:24">
      <c r="A87" s="6" t="s">
        <v>149</v>
      </c>
      <c r="B87" s="76" t="s">
        <v>121</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149</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139</v>
      </c>
      <c r="B89" s="99"/>
      <c r="C89" s="17">
        <v>3203.9443533131016</v>
      </c>
      <c r="D89" s="17">
        <v>3212.6825845115404</v>
      </c>
      <c r="E89" s="17">
        <v>3221.9422359284581</v>
      </c>
      <c r="F89" s="17">
        <v>3225.9738358735508</v>
      </c>
      <c r="G89" s="17">
        <v>3230.1841016294038</v>
      </c>
      <c r="H89" s="17">
        <v>3232.727215761397</v>
      </c>
      <c r="I89" s="17">
        <v>3234.508520397917</v>
      </c>
      <c r="J89" s="17">
        <v>3306.0233790357247</v>
      </c>
      <c r="K89" s="17">
        <v>3310.5126673985251</v>
      </c>
      <c r="L89" s="17">
        <v>3317.7150732663104</v>
      </c>
      <c r="M89" s="17">
        <v>3317.3379431391959</v>
      </c>
      <c r="N89" s="17">
        <v>3318.7051486254741</v>
      </c>
      <c r="O89" s="17">
        <v>3861.2664024387714</v>
      </c>
      <c r="P89" s="17">
        <v>3870.8134617237297</v>
      </c>
      <c r="Q89" s="17">
        <v>3895.281412427837</v>
      </c>
      <c r="R89" s="17">
        <v>3935.021764765228</v>
      </c>
      <c r="S89" s="17">
        <v>3948.6049855519714</v>
      </c>
      <c r="T89" s="17">
        <v>3962.948648175422</v>
      </c>
      <c r="U89" s="17">
        <v>3973.5993310559943</v>
      </c>
      <c r="V89" s="17">
        <v>3983.6139596470912</v>
      </c>
      <c r="W89" s="17">
        <v>3943.215738896356</v>
      </c>
      <c r="X89" s="17">
        <v>3960.1979181634269</v>
      </c>
    </row>
    <row r="90" spans="1:24">
      <c r="A90" s="6" t="s">
        <v>149</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145</v>
      </c>
      <c r="B91" s="99"/>
      <c r="C91" s="17">
        <v>3233.4543533131018</v>
      </c>
      <c r="D91" s="17">
        <v>3242.2165922273016</v>
      </c>
      <c r="E91" s="17">
        <v>3251.7357632368817</v>
      </c>
      <c r="F91" s="17">
        <v>3255.9448601485183</v>
      </c>
      <c r="G91" s="17">
        <v>3260.2663817501334</v>
      </c>
      <c r="H91" s="17">
        <v>3262.8986502730359</v>
      </c>
      <c r="I91" s="17">
        <v>3264.8733559881871</v>
      </c>
      <c r="J91" s="17">
        <v>3335.8488098265898</v>
      </c>
      <c r="K91" s="17">
        <v>3341.0230594031309</v>
      </c>
      <c r="L91" s="17">
        <v>3348.8437036765381</v>
      </c>
      <c r="M91" s="17">
        <v>3348.6081813762057</v>
      </c>
      <c r="N91" s="17">
        <v>3350.1294930833124</v>
      </c>
      <c r="O91" s="17">
        <v>3892.7862735594263</v>
      </c>
      <c r="P91" s="17">
        <v>3902.4879767286789</v>
      </c>
      <c r="Q91" s="17">
        <v>3927.1160260444453</v>
      </c>
      <c r="R91" s="17">
        <v>3966.7754143819361</v>
      </c>
      <c r="S91" s="17">
        <v>3980.5435269969121</v>
      </c>
      <c r="T91" s="17">
        <v>3995.1254437368675</v>
      </c>
      <c r="U91" s="17">
        <v>4005.9723064776722</v>
      </c>
      <c r="V91" s="17">
        <v>4016.2202124997912</v>
      </c>
      <c r="W91" s="17">
        <v>3975.954166578385</v>
      </c>
      <c r="X91" s="17">
        <v>3993.2307466558359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6640625" style="2" customWidth="1"/>
    <col min="25" max="16384" width="9" style="2"/>
  </cols>
  <sheetData>
    <row r="1" spans="1:24"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265</v>
      </c>
      <c r="C2" s="9"/>
    </row>
    <row r="3" spans="1:24">
      <c r="A3" s="4" t="s">
        <v>142</v>
      </c>
      <c r="B3" s="4" t="s">
        <v>143</v>
      </c>
      <c r="C3" s="4" t="s">
        <v>144</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5054.9934855853007</v>
      </c>
      <c r="Q9" s="5">
        <v>5580.6933062932994</v>
      </c>
      <c r="R9" s="5">
        <v>9225.573204650902</v>
      </c>
      <c r="S9" s="5">
        <v>9478.1880732870013</v>
      </c>
      <c r="T9" s="5">
        <v>10602.635766933601</v>
      </c>
      <c r="U9" s="5">
        <v>11087.0759761597</v>
      </c>
      <c r="V9" s="5">
        <v>11512.366865512502</v>
      </c>
      <c r="W9" s="5">
        <v>12541.0765081012</v>
      </c>
      <c r="X9" s="5">
        <v>13912.886948277599</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14535.517995769998</v>
      </c>
      <c r="M11" s="5">
        <v>14489.517995769998</v>
      </c>
      <c r="N11" s="5">
        <v>14489.517995769998</v>
      </c>
      <c r="O11" s="5">
        <v>16299.917033489999</v>
      </c>
      <c r="P11" s="5">
        <v>16221.217033489998</v>
      </c>
      <c r="Q11" s="5">
        <v>16221.217033489998</v>
      </c>
      <c r="R11" s="5">
        <v>21148.368497999996</v>
      </c>
      <c r="S11" s="5">
        <v>22029.063394609999</v>
      </c>
      <c r="T11" s="5">
        <v>26051.116349929998</v>
      </c>
      <c r="U11" s="5">
        <v>25442.116349929998</v>
      </c>
      <c r="V11" s="5">
        <v>25671.767176429999</v>
      </c>
      <c r="W11" s="5">
        <v>25295.935072729997</v>
      </c>
      <c r="X11" s="5">
        <v>25247.635072729998</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8681.1313710699997</v>
      </c>
      <c r="M12" s="5">
        <v>9371.2306754500005</v>
      </c>
      <c r="N12" s="5">
        <v>9371.2306754500005</v>
      </c>
      <c r="O12" s="5">
        <v>13949.108938809999</v>
      </c>
      <c r="P12" s="5">
        <v>14494.58305164</v>
      </c>
      <c r="Q12" s="5">
        <v>14494.58305164</v>
      </c>
      <c r="R12" s="5">
        <v>17232.496810929999</v>
      </c>
      <c r="S12" s="5">
        <v>17457.30631425</v>
      </c>
      <c r="T12" s="5">
        <v>18763.121305329998</v>
      </c>
      <c r="U12" s="5">
        <v>18612.821305329999</v>
      </c>
      <c r="V12" s="5">
        <v>18797.531156649999</v>
      </c>
      <c r="W12" s="5">
        <v>20322.233003499998</v>
      </c>
      <c r="X12" s="5">
        <v>20322.233003499998</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139</v>
      </c>
      <c r="B14" s="99"/>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77753.634303014682</v>
      </c>
      <c r="M14" s="17">
        <v>77886.766364388663</v>
      </c>
      <c r="N14" s="17">
        <v>78252.114598479384</v>
      </c>
      <c r="O14" s="17">
        <v>81849.106190448685</v>
      </c>
      <c r="P14" s="17">
        <v>83822.809277825421</v>
      </c>
      <c r="Q14" s="17">
        <v>85473.711436095182</v>
      </c>
      <c r="R14" s="17">
        <v>93385.015509281395</v>
      </c>
      <c r="S14" s="17">
        <v>95010.323147555799</v>
      </c>
      <c r="T14" s="17">
        <v>100606.34835607433</v>
      </c>
      <c r="U14" s="17">
        <v>101093.32250728601</v>
      </c>
      <c r="V14" s="17">
        <v>101602.5817720833</v>
      </c>
      <c r="W14" s="17">
        <v>104893.23351142448</v>
      </c>
      <c r="X14" s="17">
        <v>107456.10281411911</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145</v>
      </c>
      <c r="B16" s="99"/>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78566.86356527303</v>
      </c>
      <c r="M16" s="17">
        <v>78743.630640062911</v>
      </c>
      <c r="N16" s="17">
        <v>79155.046864381366</v>
      </c>
      <c r="O16" s="17">
        <v>82794.346933199733</v>
      </c>
      <c r="P16" s="17">
        <v>84810.608548372911</v>
      </c>
      <c r="Q16" s="17">
        <v>86509.918505502501</v>
      </c>
      <c r="R16" s="17">
        <v>94465.82722398336</v>
      </c>
      <c r="S16" s="17">
        <v>96141.320572759505</v>
      </c>
      <c r="T16" s="17">
        <v>101789.02479248265</v>
      </c>
      <c r="U16" s="17">
        <v>102325.15669571958</v>
      </c>
      <c r="V16" s="17">
        <v>102889.21015124748</v>
      </c>
      <c r="W16" s="17">
        <v>106232.79010990146</v>
      </c>
      <c r="X16" s="17">
        <v>108848.47682114318</v>
      </c>
    </row>
    <row r="18" spans="1:24" s="3" customFormat="1">
      <c r="A18" s="4" t="s">
        <v>142</v>
      </c>
      <c r="B18" s="4" t="s">
        <v>143</v>
      </c>
      <c r="C18" s="4" t="s">
        <v>144</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129</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129</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129</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129</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129</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129</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3336.0620511289003</v>
      </c>
      <c r="Q24" s="5">
        <v>3682.2292755987996</v>
      </c>
      <c r="R24" s="5">
        <v>4565.4065431935996</v>
      </c>
      <c r="S24" s="5">
        <v>4599.7025632492005</v>
      </c>
      <c r="T24" s="5">
        <v>4636.8067213217</v>
      </c>
      <c r="U24" s="5">
        <v>5022.7318139865993</v>
      </c>
      <c r="V24" s="5">
        <v>5070.3046280185999</v>
      </c>
      <c r="W24" s="5">
        <v>5743.4844021127001</v>
      </c>
      <c r="X24" s="5">
        <v>5766.2336291473002</v>
      </c>
    </row>
    <row r="25" spans="1:24" s="3" customFormat="1">
      <c r="A25" s="6" t="s">
        <v>129</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129</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2810.5178899300004</v>
      </c>
      <c r="P26" s="5">
        <v>3010.5178899300004</v>
      </c>
      <c r="Q26" s="5">
        <v>3010.5178899300004</v>
      </c>
      <c r="R26" s="5">
        <v>5562.9087680000002</v>
      </c>
      <c r="S26" s="5">
        <v>5516.4087680000002</v>
      </c>
      <c r="T26" s="5">
        <v>6643.2269053400005</v>
      </c>
      <c r="U26" s="5">
        <v>6613.2269053400005</v>
      </c>
      <c r="V26" s="5">
        <v>6613.2269053400005</v>
      </c>
      <c r="W26" s="5">
        <v>6252.7269053399996</v>
      </c>
      <c r="X26" s="5">
        <v>6204.4269053399994</v>
      </c>
    </row>
    <row r="27" spans="1:24" s="3" customFormat="1">
      <c r="A27" s="6" t="s">
        <v>129</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2660.5897236000005</v>
      </c>
      <c r="N27" s="5">
        <v>2660.5897236000005</v>
      </c>
      <c r="O27" s="5">
        <v>6007.6037452999999</v>
      </c>
      <c r="P27" s="5">
        <v>6451.4998959800005</v>
      </c>
      <c r="Q27" s="5">
        <v>6451.4998959800005</v>
      </c>
      <c r="R27" s="5">
        <v>7894.2591100700001</v>
      </c>
      <c r="S27" s="5">
        <v>7958.9063258300002</v>
      </c>
      <c r="T27" s="5">
        <v>9314.7213169099996</v>
      </c>
      <c r="U27" s="5">
        <v>9164.4213169099985</v>
      </c>
      <c r="V27" s="5">
        <v>9349.1311682299984</v>
      </c>
      <c r="W27" s="5">
        <v>10723.833015079999</v>
      </c>
      <c r="X27" s="5">
        <v>10723.833015079999</v>
      </c>
    </row>
    <row r="28" spans="1:24" s="3" customFormat="1">
      <c r="A28" s="6" t="s">
        <v>129</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139</v>
      </c>
      <c r="B29" s="99"/>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22522.418851488063</v>
      </c>
      <c r="N29" s="17">
        <v>22628.072435930375</v>
      </c>
      <c r="O29" s="17">
        <v>24286.787179998788</v>
      </c>
      <c r="P29" s="17">
        <v>25947.067194897812</v>
      </c>
      <c r="Q29" s="17">
        <v>26732.057828669542</v>
      </c>
      <c r="R29" s="17">
        <v>29514.400279618374</v>
      </c>
      <c r="S29" s="17">
        <v>29856.044382737819</v>
      </c>
      <c r="T29" s="17">
        <v>32676.810698142908</v>
      </c>
      <c r="U29" s="17">
        <v>33126.251394596016</v>
      </c>
      <c r="V29" s="17">
        <v>33596.817986672067</v>
      </c>
      <c r="W29" s="17">
        <v>35687.405464619835</v>
      </c>
      <c r="X29" s="17">
        <v>36061.002405008221</v>
      </c>
    </row>
    <row r="30" spans="1:24" s="3" customFormat="1">
      <c r="A30" s="6" t="s">
        <v>129</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145</v>
      </c>
      <c r="B31" s="99"/>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22783.724781139921</v>
      </c>
      <c r="N31" s="17">
        <v>22907.58420488911</v>
      </c>
      <c r="O31" s="17">
        <v>24584.394107354587</v>
      </c>
      <c r="P31" s="17">
        <v>26262.48185169301</v>
      </c>
      <c r="Q31" s="17">
        <v>27069.241797418734</v>
      </c>
      <c r="R31" s="17">
        <v>29868.620356179545</v>
      </c>
      <c r="S31" s="17">
        <v>30230.281139594565</v>
      </c>
      <c r="T31" s="17">
        <v>33072.52457539738</v>
      </c>
      <c r="U31" s="17">
        <v>33544.472885751813</v>
      </c>
      <c r="V31" s="17">
        <v>34035.719613405534</v>
      </c>
      <c r="W31" s="17">
        <v>36148.12407014476</v>
      </c>
      <c r="X31" s="17">
        <v>36542.594570590336</v>
      </c>
    </row>
    <row r="33" spans="1:24">
      <c r="A33" s="4" t="s">
        <v>142</v>
      </c>
      <c r="B33" s="4" t="s">
        <v>143</v>
      </c>
      <c r="C33" s="4" t="s">
        <v>144</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146</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146</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146</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146</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146</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146</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1230.7545557148999</v>
      </c>
      <c r="Q39" s="5">
        <v>1413.8172304806999</v>
      </c>
      <c r="R39" s="5">
        <v>3762.8979355366005</v>
      </c>
      <c r="S39" s="5">
        <v>3784.6822890166004</v>
      </c>
      <c r="T39" s="5">
        <v>3802.8955466799002</v>
      </c>
      <c r="U39" s="5">
        <v>3862.4471404202</v>
      </c>
      <c r="V39" s="5">
        <v>3890.0329775200998</v>
      </c>
      <c r="W39" s="5">
        <v>4097.3765150292002</v>
      </c>
      <c r="X39" s="5">
        <v>4714.1237554398003</v>
      </c>
    </row>
    <row r="40" spans="1:24">
      <c r="A40" s="6" t="s">
        <v>146</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146</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3527.1938418599998</v>
      </c>
      <c r="M41" s="5">
        <v>3527.1938418599998</v>
      </c>
      <c r="N41" s="5">
        <v>3527.1938418599998</v>
      </c>
      <c r="O41" s="5">
        <v>3527.1938418599998</v>
      </c>
      <c r="P41" s="5">
        <v>3527.1938418599998</v>
      </c>
      <c r="Q41" s="5">
        <v>3527.1938418599998</v>
      </c>
      <c r="R41" s="5">
        <v>5777.3968148900003</v>
      </c>
      <c r="S41" s="5">
        <v>6464.4895826700003</v>
      </c>
      <c r="T41" s="5">
        <v>8311.7464981800003</v>
      </c>
      <c r="U41" s="5">
        <v>8311.7464981800003</v>
      </c>
      <c r="V41" s="5">
        <v>8586.6810566900003</v>
      </c>
      <c r="W41" s="5">
        <v>8586.6810566900003</v>
      </c>
      <c r="X41" s="5">
        <v>8586.6810566900003</v>
      </c>
    </row>
    <row r="42" spans="1:24">
      <c r="A42" s="6" t="s">
        <v>146</v>
      </c>
      <c r="B42" s="76" t="s">
        <v>121</v>
      </c>
      <c r="C42" s="5">
        <v>1971.8570000000002</v>
      </c>
      <c r="D42" s="5">
        <v>1971.8570000000002</v>
      </c>
      <c r="E42" s="5">
        <v>2381.857</v>
      </c>
      <c r="F42" s="5">
        <v>2381.857</v>
      </c>
      <c r="G42" s="5">
        <v>2381.857</v>
      </c>
      <c r="H42" s="5">
        <v>2381.857</v>
      </c>
      <c r="I42" s="5">
        <v>2788.6649730200002</v>
      </c>
      <c r="J42" s="5">
        <v>4017.3100854499999</v>
      </c>
      <c r="K42" s="5">
        <v>4106.58198042</v>
      </c>
      <c r="L42" s="5">
        <v>4221.2773710699994</v>
      </c>
      <c r="M42" s="5">
        <v>4221.2773710699994</v>
      </c>
      <c r="N42" s="5">
        <v>4221.2773710699994</v>
      </c>
      <c r="O42" s="5">
        <v>4221.2773710699994</v>
      </c>
      <c r="P42" s="5">
        <v>4221.2773710699994</v>
      </c>
      <c r="Q42" s="5">
        <v>4221.2773710699994</v>
      </c>
      <c r="R42" s="5">
        <v>5301.7688354399997</v>
      </c>
      <c r="S42" s="5">
        <v>5301.7688354399997</v>
      </c>
      <c r="T42" s="5">
        <v>5251.7688354399997</v>
      </c>
      <c r="U42" s="5">
        <v>5251.7688354399997</v>
      </c>
      <c r="V42" s="5">
        <v>5251.7688354399997</v>
      </c>
      <c r="W42" s="5">
        <v>5251.7688354399997</v>
      </c>
      <c r="X42" s="5">
        <v>5251.7688354399997</v>
      </c>
    </row>
    <row r="43" spans="1:24">
      <c r="A43" s="6" t="s">
        <v>146</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139</v>
      </c>
      <c r="B44" s="99"/>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24445.625706792554</v>
      </c>
      <c r="M44" s="17">
        <v>24575.922613085666</v>
      </c>
      <c r="N44" s="17">
        <v>24725.022645377947</v>
      </c>
      <c r="O44" s="17">
        <v>24921.581936305607</v>
      </c>
      <c r="P44" s="17">
        <v>25359.096073429915</v>
      </c>
      <c r="Q44" s="17">
        <v>25694.235470127885</v>
      </c>
      <c r="R44" s="17">
        <v>30131.750485775345</v>
      </c>
      <c r="S44" s="17">
        <v>30443.662666605167</v>
      </c>
      <c r="T44" s="17">
        <v>31286.710005790243</v>
      </c>
      <c r="U44" s="17">
        <v>31592.22772839</v>
      </c>
      <c r="V44" s="17">
        <v>32001.620367979169</v>
      </c>
      <c r="W44" s="17">
        <v>32564.692565967696</v>
      </c>
      <c r="X44" s="17">
        <v>33541.150856612992</v>
      </c>
    </row>
    <row r="45" spans="1:24">
      <c r="A45" s="6" t="s">
        <v>146</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145</v>
      </c>
      <c r="B46" s="99"/>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24714.072250004501</v>
      </c>
      <c r="M46" s="17">
        <v>24851.62695053776</v>
      </c>
      <c r="N46" s="17">
        <v>25009.308095002114</v>
      </c>
      <c r="O46" s="17">
        <v>25213.272231848263</v>
      </c>
      <c r="P46" s="17">
        <v>25658.918403158656</v>
      </c>
      <c r="Q46" s="17">
        <v>26002.123421169868</v>
      </c>
      <c r="R46" s="17">
        <v>30449.150428992722</v>
      </c>
      <c r="S46" s="17">
        <v>30769.095781585074</v>
      </c>
      <c r="T46" s="17">
        <v>31621.516891737632</v>
      </c>
      <c r="U46" s="17">
        <v>31935.254237167996</v>
      </c>
      <c r="V46" s="17">
        <v>32355.427044654902</v>
      </c>
      <c r="W46" s="17">
        <v>32927.669420186292</v>
      </c>
      <c r="X46" s="17">
        <v>33912.656122724875</v>
      </c>
    </row>
    <row r="48" spans="1:24">
      <c r="A48" s="4" t="s">
        <v>142</v>
      </c>
      <c r="B48" s="4" t="s">
        <v>143</v>
      </c>
      <c r="C48" s="4" t="s">
        <v>144</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147</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147</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147</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147</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147</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147</v>
      </c>
      <c r="B54" s="76" t="s">
        <v>118</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680.12942071189991</v>
      </c>
      <c r="W54" s="5">
        <v>699.63675397179998</v>
      </c>
      <c r="X54" s="5">
        <v>907.39786942709998</v>
      </c>
    </row>
    <row r="55" spans="1:24">
      <c r="A55" s="6" t="s">
        <v>147</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147</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5456.73</v>
      </c>
      <c r="X56" s="5">
        <v>5456.73</v>
      </c>
    </row>
    <row r="57" spans="1:24">
      <c r="A57" s="6" t="s">
        <v>147</v>
      </c>
      <c r="B57" s="76" t="s">
        <v>121</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1864.537</v>
      </c>
      <c r="U57" s="5">
        <v>1864.537</v>
      </c>
      <c r="V57" s="5">
        <v>1864.537</v>
      </c>
      <c r="W57" s="5">
        <v>1864.537</v>
      </c>
      <c r="X57" s="5">
        <v>1864.537</v>
      </c>
    </row>
    <row r="58" spans="1:24">
      <c r="A58" s="6" t="s">
        <v>147</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139</v>
      </c>
      <c r="B59" s="99"/>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22138.16729350718</v>
      </c>
      <c r="U59" s="17">
        <v>21968.424339596851</v>
      </c>
      <c r="V59" s="17">
        <v>21390.504907331244</v>
      </c>
      <c r="W59" s="17">
        <v>21500.993175577285</v>
      </c>
      <c r="X59" s="17">
        <v>22084.672823121269</v>
      </c>
    </row>
    <row r="60" spans="1:24">
      <c r="A60" s="6" t="s">
        <v>147</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145</v>
      </c>
      <c r="B61" s="99"/>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22450.411868066614</v>
      </c>
      <c r="U61" s="17">
        <v>22294.578862181461</v>
      </c>
      <c r="V61" s="17">
        <v>21735.177551110097</v>
      </c>
      <c r="W61" s="17">
        <v>21862.793525029876</v>
      </c>
      <c r="X61" s="17">
        <v>22463.664084640106</v>
      </c>
    </row>
    <row r="63" spans="1:24">
      <c r="A63" s="4" t="s">
        <v>142</v>
      </c>
      <c r="B63" s="4" t="s">
        <v>143</v>
      </c>
      <c r="C63" s="4" t="s">
        <v>144</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148</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148</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148</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148</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148</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148</v>
      </c>
      <c r="B69" s="76" t="s">
        <v>118</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611.13043562509995</v>
      </c>
      <c r="S69" s="5">
        <v>782.86263360470002</v>
      </c>
      <c r="T69" s="5">
        <v>1692.8106559684002</v>
      </c>
      <c r="U69" s="5">
        <v>1700.5852223591</v>
      </c>
      <c r="V69" s="5">
        <v>1709.5081223352001</v>
      </c>
      <c r="W69" s="5">
        <v>1713.4057950626</v>
      </c>
      <c r="X69" s="5">
        <v>2237.0949199176998</v>
      </c>
    </row>
    <row r="70" spans="1:24">
      <c r="A70" s="6" t="s">
        <v>148</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148</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2048.8658470199998</v>
      </c>
      <c r="P71" s="5">
        <v>1822.6658470199998</v>
      </c>
      <c r="Q71" s="5">
        <v>1822.6658470199998</v>
      </c>
      <c r="R71" s="5">
        <v>1875.5065180499998</v>
      </c>
      <c r="S71" s="5">
        <v>1874.9360848099998</v>
      </c>
      <c r="T71" s="5">
        <v>2358.9194498800002</v>
      </c>
      <c r="U71" s="5">
        <v>2199.9194498800002</v>
      </c>
      <c r="V71" s="5">
        <v>2346.6357178700005</v>
      </c>
      <c r="W71" s="5">
        <v>2619.6036141700001</v>
      </c>
      <c r="X71" s="5">
        <v>2619.6036141700001</v>
      </c>
    </row>
    <row r="72" spans="1:24">
      <c r="A72" s="6" t="s">
        <v>148</v>
      </c>
      <c r="B72" s="76" t="s">
        <v>121</v>
      </c>
      <c r="C72" s="5">
        <v>378</v>
      </c>
      <c r="D72" s="5">
        <v>378</v>
      </c>
      <c r="E72" s="5">
        <v>378</v>
      </c>
      <c r="F72" s="5">
        <v>378</v>
      </c>
      <c r="G72" s="5">
        <v>378</v>
      </c>
      <c r="H72" s="5">
        <v>378</v>
      </c>
      <c r="I72" s="5">
        <v>378</v>
      </c>
      <c r="J72" s="5">
        <v>378</v>
      </c>
      <c r="K72" s="5">
        <v>378</v>
      </c>
      <c r="L72" s="5">
        <v>378</v>
      </c>
      <c r="M72" s="5">
        <v>624.82658077999997</v>
      </c>
      <c r="N72" s="5">
        <v>624.82658077999997</v>
      </c>
      <c r="O72" s="5">
        <v>1855.6908224399999</v>
      </c>
      <c r="P72" s="5">
        <v>1957.26878459</v>
      </c>
      <c r="Q72" s="5">
        <v>1957.26878459</v>
      </c>
      <c r="R72" s="5">
        <v>2171.9318654199997</v>
      </c>
      <c r="S72" s="5">
        <v>2332.0941529800002</v>
      </c>
      <c r="T72" s="5">
        <v>2332.0941529800002</v>
      </c>
      <c r="U72" s="5">
        <v>2332.0941529800002</v>
      </c>
      <c r="V72" s="5">
        <v>2332.0941529800002</v>
      </c>
      <c r="W72" s="5">
        <v>2332.0941529800002</v>
      </c>
      <c r="X72" s="5">
        <v>2332.0941529800002</v>
      </c>
    </row>
    <row r="73" spans="1:24">
      <c r="A73" s="6" t="s">
        <v>148</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139</v>
      </c>
      <c r="B74" s="99"/>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6654.1793830613224</v>
      </c>
      <c r="N74" s="17">
        <v>6663.7995083525848</v>
      </c>
      <c r="O74" s="17">
        <v>7727.5758723997633</v>
      </c>
      <c r="P74" s="17">
        <v>7630.8685854804617</v>
      </c>
      <c r="Q74" s="17">
        <v>7651.349726663304</v>
      </c>
      <c r="R74" s="17">
        <v>7519.8354514814991</v>
      </c>
      <c r="S74" s="17">
        <v>7899.925297155437</v>
      </c>
      <c r="T74" s="17">
        <v>8817.2527792985748</v>
      </c>
      <c r="U74" s="17">
        <v>8708.3607824871615</v>
      </c>
      <c r="V74" s="17">
        <v>8905.5656192937277</v>
      </c>
      <c r="W74" s="17">
        <v>9260.6900044033191</v>
      </c>
      <c r="X74" s="17">
        <v>9872.8422492532227</v>
      </c>
    </row>
    <row r="75" spans="1:24">
      <c r="A75" s="6" t="s">
        <v>148</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145</v>
      </c>
      <c r="B76" s="99"/>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6729.5037964027242</v>
      </c>
      <c r="N76" s="17">
        <v>6744.0070494608799</v>
      </c>
      <c r="O76" s="17">
        <v>7812.1708921273503</v>
      </c>
      <c r="P76" s="17">
        <v>7718.9197503714913</v>
      </c>
      <c r="Q76" s="17">
        <v>7744.2101105954835</v>
      </c>
      <c r="R76" s="17">
        <v>7616.9475853170115</v>
      </c>
      <c r="S76" s="17">
        <v>8002.324052024961</v>
      </c>
      <c r="T76" s="17">
        <v>8924.9870823841538</v>
      </c>
      <c r="U76" s="17">
        <v>8820.4194729806495</v>
      </c>
      <c r="V76" s="17">
        <v>9022.2067984171535</v>
      </c>
      <c r="W76" s="17">
        <v>9382.0123660021618</v>
      </c>
      <c r="X76" s="17">
        <v>10000.094734572047</v>
      </c>
    </row>
    <row r="78" spans="1:24">
      <c r="A78" s="4" t="s">
        <v>142</v>
      </c>
      <c r="B78" s="4" t="s">
        <v>143</v>
      </c>
      <c r="C78" s="4" t="s">
        <v>144</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149</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149</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149</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149</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149</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149</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158.14138531009999</v>
      </c>
      <c r="U84" s="5">
        <v>160.17328030990001</v>
      </c>
      <c r="V84" s="5">
        <v>162.39171692670001</v>
      </c>
      <c r="W84" s="5">
        <v>287.17304192490002</v>
      </c>
      <c r="X84" s="5">
        <v>288.0367743457</v>
      </c>
    </row>
    <row r="85" spans="1:24">
      <c r="A85" s="6" t="s">
        <v>149</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149</v>
      </c>
      <c r="B86" s="76" t="s">
        <v>120</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1436.60945468</v>
      </c>
      <c r="P86" s="5">
        <v>1436.60945468</v>
      </c>
      <c r="Q86" s="5">
        <v>1436.60945468</v>
      </c>
      <c r="R86" s="5">
        <v>1508.3263970600001</v>
      </c>
      <c r="S86" s="5">
        <v>1748.99895913</v>
      </c>
      <c r="T86" s="5">
        <v>2380.1934965300002</v>
      </c>
      <c r="U86" s="5">
        <v>2380.1934965300002</v>
      </c>
      <c r="V86" s="5">
        <v>2380.1934965300002</v>
      </c>
      <c r="W86" s="5">
        <v>2380.1934965300002</v>
      </c>
      <c r="X86" s="5">
        <v>2380.1934965300002</v>
      </c>
    </row>
    <row r="87" spans="1:24">
      <c r="A87" s="6" t="s">
        <v>149</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150</v>
      </c>
      <c r="X87" s="5">
        <v>150</v>
      </c>
    </row>
    <row r="88" spans="1:24">
      <c r="A88" s="6" t="s">
        <v>149</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139</v>
      </c>
      <c r="B89" s="99"/>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3682.383425545474</v>
      </c>
      <c r="O89" s="17">
        <v>4510.4620221087707</v>
      </c>
      <c r="P89" s="17">
        <v>4520.0090813937304</v>
      </c>
      <c r="Q89" s="17">
        <v>4544.4770320978369</v>
      </c>
      <c r="R89" s="17">
        <v>4655.9343268152279</v>
      </c>
      <c r="S89" s="17">
        <v>4910.1901096719721</v>
      </c>
      <c r="T89" s="17">
        <v>5687.4075793354214</v>
      </c>
      <c r="U89" s="17">
        <v>5698.0582622159936</v>
      </c>
      <c r="V89" s="17">
        <v>5708.0728908070923</v>
      </c>
      <c r="W89" s="17">
        <v>5879.4523008563556</v>
      </c>
      <c r="X89" s="17">
        <v>5896.4344801234265</v>
      </c>
    </row>
    <row r="90" spans="1:24">
      <c r="A90" s="6" t="s">
        <v>149</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145</v>
      </c>
      <c r="B91" s="99"/>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3713.8077700033123</v>
      </c>
      <c r="O91" s="17">
        <v>4541.9818932294256</v>
      </c>
      <c r="P91" s="17">
        <v>4551.6835963986796</v>
      </c>
      <c r="Q91" s="17">
        <v>4576.3116457144451</v>
      </c>
      <c r="R91" s="17">
        <v>4687.6879764319365</v>
      </c>
      <c r="S91" s="17">
        <v>4942.1286511169128</v>
      </c>
      <c r="T91" s="17">
        <v>5719.5843748968673</v>
      </c>
      <c r="U91" s="17">
        <v>5730.4312376376711</v>
      </c>
      <c r="V91" s="17">
        <v>5740.6791436597923</v>
      </c>
      <c r="W91" s="17">
        <v>5912.1907285383841</v>
      </c>
      <c r="X91" s="17">
        <v>5929.4673086158355</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266</v>
      </c>
    </row>
    <row r="3" spans="1:23">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129</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146</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147</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148</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149</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139</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150</v>
      </c>
    </row>
    <row r="12" spans="1:23">
      <c r="A12" s="4" t="s">
        <v>142</v>
      </c>
      <c r="B12" s="4" t="s">
        <v>143</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129</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146</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147</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148</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149</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139</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3" s="3" customFormat="1">
      <c r="B2" s="9" t="s">
        <v>266</v>
      </c>
    </row>
    <row r="3" spans="1:23">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129</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146</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147</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148</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149</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139</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150</v>
      </c>
    </row>
    <row r="12" spans="1:23">
      <c r="A12" s="4" t="s">
        <v>142</v>
      </c>
      <c r="B12" s="4" t="s">
        <v>143</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129</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146</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147</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148</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149</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139</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281</v>
      </c>
      <c r="B1" s="12"/>
      <c r="C1" s="12"/>
      <c r="D1" s="12"/>
      <c r="E1" s="12"/>
      <c r="F1" s="12"/>
      <c r="G1" s="12"/>
      <c r="H1" s="12"/>
      <c r="I1" s="12"/>
      <c r="J1" s="12"/>
      <c r="K1" s="12"/>
      <c r="L1" s="12"/>
      <c r="M1" s="12"/>
      <c r="N1" s="12"/>
      <c r="O1" s="12"/>
      <c r="P1" s="12"/>
      <c r="Q1" s="12"/>
      <c r="R1" s="12"/>
      <c r="S1" s="12"/>
      <c r="T1" s="12"/>
      <c r="U1" s="12"/>
      <c r="V1" s="12"/>
      <c r="W1" s="12"/>
    </row>
    <row r="2" spans="1:27" s="3" customFormat="1">
      <c r="B2" s="9" t="s">
        <v>267</v>
      </c>
    </row>
    <row r="3" spans="1:27">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97441.08009926416</v>
      </c>
      <c r="D4" s="5">
        <v>94965.320393620626</v>
      </c>
      <c r="E4" s="5">
        <v>95637.415847325989</v>
      </c>
      <c r="F4" s="5">
        <v>92608.639673203899</v>
      </c>
      <c r="G4" s="5">
        <v>90330.368098566338</v>
      </c>
      <c r="H4" s="5">
        <v>86449.473244186229</v>
      </c>
      <c r="I4" s="5">
        <v>88659.340627971935</v>
      </c>
      <c r="J4" s="5">
        <v>79602.018265434977</v>
      </c>
      <c r="K4" s="5">
        <v>78730.439443114068</v>
      </c>
      <c r="L4" s="5">
        <v>85052.619174436069</v>
      </c>
      <c r="M4" s="5">
        <v>82845.383096316509</v>
      </c>
      <c r="N4" s="5">
        <v>68858.618157504359</v>
      </c>
      <c r="O4" s="5">
        <v>69724.475021807913</v>
      </c>
      <c r="P4" s="5">
        <v>70036.991988592374</v>
      </c>
      <c r="Q4" s="5">
        <v>47523.52980578487</v>
      </c>
      <c r="R4" s="5">
        <v>44112.254126727181</v>
      </c>
      <c r="S4" s="5">
        <v>37882.109053541681</v>
      </c>
      <c r="T4" s="5">
        <v>38083.519957922057</v>
      </c>
      <c r="U4" s="5">
        <v>38097.703796608825</v>
      </c>
      <c r="V4" s="5">
        <v>38111.032075125862</v>
      </c>
      <c r="W4" s="5">
        <v>38136.728796497307</v>
      </c>
      <c r="AA4" s="83"/>
    </row>
    <row r="5" spans="1:27">
      <c r="A5" s="6" t="s">
        <v>77</v>
      </c>
      <c r="B5" s="6" t="s">
        <v>114</v>
      </c>
      <c r="C5" s="5">
        <v>31943.088576287159</v>
      </c>
      <c r="D5" s="5">
        <v>33240.599873651969</v>
      </c>
      <c r="E5" s="5">
        <v>33115.022275438394</v>
      </c>
      <c r="F5" s="5">
        <v>32311.214359869038</v>
      </c>
      <c r="G5" s="5">
        <v>31549.757134637253</v>
      </c>
      <c r="H5" s="5">
        <v>29907.525882199119</v>
      </c>
      <c r="I5" s="5">
        <v>31530.758471633293</v>
      </c>
      <c r="J5" s="5">
        <v>28975.894809753692</v>
      </c>
      <c r="K5" s="5">
        <v>28274.999505612461</v>
      </c>
      <c r="L5" s="5">
        <v>26479.84243031764</v>
      </c>
      <c r="M5" s="5">
        <v>22680.620319732203</v>
      </c>
      <c r="N5" s="5">
        <v>22150.733820818041</v>
      </c>
      <c r="O5" s="5">
        <v>21556.981379015167</v>
      </c>
      <c r="P5" s="5">
        <v>20422.43521869637</v>
      </c>
      <c r="Q5" s="5">
        <v>20369.187912641122</v>
      </c>
      <c r="R5" s="5">
        <v>20471.451896590559</v>
      </c>
      <c r="S5" s="5">
        <v>21969.008947866983</v>
      </c>
      <c r="T5" s="5">
        <v>20940.830201792291</v>
      </c>
      <c r="U5" s="5">
        <v>22169.122933726252</v>
      </c>
      <c r="V5" s="5">
        <v>22753.978084365164</v>
      </c>
      <c r="W5" s="5">
        <v>20820.599239919233</v>
      </c>
      <c r="AA5" s="83"/>
    </row>
    <row r="6" spans="1:27">
      <c r="A6" s="6" t="s">
        <v>77</v>
      </c>
      <c r="B6" s="6" t="s">
        <v>115</v>
      </c>
      <c r="C6" s="5">
        <v>3143.0282842647412</v>
      </c>
      <c r="D6" s="5">
        <v>3138.9781824474203</v>
      </c>
      <c r="E6" s="5">
        <v>2998.1317557579528</v>
      </c>
      <c r="F6" s="5">
        <v>3030.4548996635485</v>
      </c>
      <c r="G6" s="5">
        <v>2849.5358758945058</v>
      </c>
      <c r="H6" s="5">
        <v>2792.7294226669064</v>
      </c>
      <c r="I6" s="5">
        <v>2932.7232064106006</v>
      </c>
      <c r="J6" s="5">
        <v>2955.4808103490732</v>
      </c>
      <c r="K6" s="5">
        <v>2876.1119541763137</v>
      </c>
      <c r="L6" s="5">
        <v>2849.980006087123</v>
      </c>
      <c r="M6" s="5">
        <v>2675.4925079713894</v>
      </c>
      <c r="N6" s="5">
        <v>10747.582644779584</v>
      </c>
      <c r="O6" s="5">
        <v>10469.622101761877</v>
      </c>
      <c r="P6" s="5">
        <v>9528.1597553933643</v>
      </c>
      <c r="Q6" s="5">
        <v>9127.6680543729581</v>
      </c>
      <c r="R6" s="5">
        <v>10160.592928734723</v>
      </c>
      <c r="S6" s="5">
        <v>12681.666075299223</v>
      </c>
      <c r="T6" s="5">
        <v>12766.883568052619</v>
      </c>
      <c r="U6" s="5">
        <v>10455.496467691006</v>
      </c>
      <c r="V6" s="5">
        <v>10369.749928437577</v>
      </c>
      <c r="W6" s="5">
        <v>10411.172850622137</v>
      </c>
      <c r="AA6" s="83"/>
    </row>
    <row r="7" spans="1:27">
      <c r="A7" s="6" t="s">
        <v>77</v>
      </c>
      <c r="B7" s="6" t="s">
        <v>116</v>
      </c>
      <c r="C7" s="5">
        <v>112.36636261138482</v>
      </c>
      <c r="D7" s="5">
        <v>96.766945459001207</v>
      </c>
      <c r="E7" s="5">
        <v>159.98087262837788</v>
      </c>
      <c r="F7" s="5">
        <v>192.11088653814633</v>
      </c>
      <c r="G7" s="5">
        <v>188.69051066182487</v>
      </c>
      <c r="H7" s="5">
        <v>143.94008979235102</v>
      </c>
      <c r="I7" s="5">
        <v>161.92227438546792</v>
      </c>
      <c r="J7" s="5">
        <v>199.93205391940717</v>
      </c>
      <c r="K7" s="5">
        <v>251.46900339954033</v>
      </c>
      <c r="L7" s="5">
        <v>229.96235698723322</v>
      </c>
      <c r="M7" s="5">
        <v>224.28068107339931</v>
      </c>
      <c r="N7" s="5">
        <v>6671.8124277906136</v>
      </c>
      <c r="O7" s="5">
        <v>6802.6307451825796</v>
      </c>
      <c r="P7" s="5">
        <v>6374.9710251282868</v>
      </c>
      <c r="Q7" s="5">
        <v>9927.4417935574638</v>
      </c>
      <c r="R7" s="5">
        <v>10992.814167247247</v>
      </c>
      <c r="S7" s="5">
        <v>21800.112766762704</v>
      </c>
      <c r="T7" s="5">
        <v>17868.054567946758</v>
      </c>
      <c r="U7" s="5">
        <v>21626.901189804317</v>
      </c>
      <c r="V7" s="5">
        <v>26167.886500416029</v>
      </c>
      <c r="W7" s="5">
        <v>24870.973468197964</v>
      </c>
      <c r="AA7" s="83"/>
    </row>
    <row r="8" spans="1:27">
      <c r="A8" s="6" t="s">
        <v>77</v>
      </c>
      <c r="B8" s="6" t="s">
        <v>117</v>
      </c>
      <c r="C8" s="5">
        <v>15998.527037169233</v>
      </c>
      <c r="D8" s="5">
        <v>13157.215856316354</v>
      </c>
      <c r="E8" s="5">
        <v>13037.51738904892</v>
      </c>
      <c r="F8" s="5">
        <v>16059.252106275813</v>
      </c>
      <c r="G8" s="5">
        <v>13726.026548693324</v>
      </c>
      <c r="H8" s="5">
        <v>15728.692491081358</v>
      </c>
      <c r="I8" s="5">
        <v>9126.70417495125</v>
      </c>
      <c r="J8" s="5">
        <v>17282.496171431427</v>
      </c>
      <c r="K8" s="5">
        <v>15627.196247664227</v>
      </c>
      <c r="L8" s="5">
        <v>11996.093421843198</v>
      </c>
      <c r="M8" s="5">
        <v>15138.97085247884</v>
      </c>
      <c r="N8" s="5">
        <v>12669.108948016898</v>
      </c>
      <c r="O8" s="5">
        <v>12294.753307623305</v>
      </c>
      <c r="P8" s="5">
        <v>14824.534986605486</v>
      </c>
      <c r="Q8" s="5">
        <v>13401.503632022845</v>
      </c>
      <c r="R8" s="5">
        <v>14617.645500293169</v>
      </c>
      <c r="S8" s="5">
        <v>8646.0768426220675</v>
      </c>
      <c r="T8" s="5">
        <v>16326.895128618973</v>
      </c>
      <c r="U8" s="5">
        <v>14902.19161567529</v>
      </c>
      <c r="V8" s="5">
        <v>11367.918156143322</v>
      </c>
      <c r="W8" s="5">
        <v>13923.045508550236</v>
      </c>
      <c r="AA8" s="83"/>
    </row>
    <row r="9" spans="1:27">
      <c r="A9" s="6" t="s">
        <v>77</v>
      </c>
      <c r="B9" s="6" t="s">
        <v>118</v>
      </c>
      <c r="C9" s="5">
        <v>176.12256334353944</v>
      </c>
      <c r="D9" s="5">
        <v>189.99267496851508</v>
      </c>
      <c r="E9" s="5">
        <v>170.20478227324043</v>
      </c>
      <c r="F9" s="5">
        <v>248.94985115219939</v>
      </c>
      <c r="G9" s="5">
        <v>463.57034760984567</v>
      </c>
      <c r="H9" s="5">
        <v>642.41427980599917</v>
      </c>
      <c r="I9" s="5">
        <v>932.92599596663615</v>
      </c>
      <c r="J9" s="5">
        <v>657.52984336007387</v>
      </c>
      <c r="K9" s="5">
        <v>873.9113538557524</v>
      </c>
      <c r="L9" s="5">
        <v>2731.1380651217751</v>
      </c>
      <c r="M9" s="5">
        <v>2039.9946619776101</v>
      </c>
      <c r="N9" s="5">
        <v>2369.5926138927362</v>
      </c>
      <c r="O9" s="5">
        <v>2774.4490890256261</v>
      </c>
      <c r="P9" s="5">
        <v>3550.8766518722859</v>
      </c>
      <c r="Q9" s="5">
        <v>8371.5684506867419</v>
      </c>
      <c r="R9" s="5">
        <v>8963.1023358005423</v>
      </c>
      <c r="S9" s="5">
        <v>8428.0139703989134</v>
      </c>
      <c r="T9" s="5">
        <v>8318.4296318632623</v>
      </c>
      <c r="U9" s="5">
        <v>8688.8185792019631</v>
      </c>
      <c r="V9" s="5">
        <v>8437.3210258839063</v>
      </c>
      <c r="W9" s="5">
        <v>9127.1434371851228</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29308.954411202089</v>
      </c>
      <c r="D11" s="5">
        <v>30389.277118411937</v>
      </c>
      <c r="E11" s="5">
        <v>30551.659797639164</v>
      </c>
      <c r="F11" s="5">
        <v>30836.06493178408</v>
      </c>
      <c r="G11" s="5">
        <v>35003.637456933015</v>
      </c>
      <c r="H11" s="5">
        <v>37065.602839388754</v>
      </c>
      <c r="I11" s="5">
        <v>36580.311406194312</v>
      </c>
      <c r="J11" s="5">
        <v>42642.250505795178</v>
      </c>
      <c r="K11" s="5">
        <v>44512.575369395883</v>
      </c>
      <c r="L11" s="5">
        <v>44043.985419613025</v>
      </c>
      <c r="M11" s="5">
        <v>46509.320583016663</v>
      </c>
      <c r="N11" s="5">
        <v>47276.40298203173</v>
      </c>
      <c r="O11" s="5">
        <v>45669.103053357794</v>
      </c>
      <c r="P11" s="5">
        <v>46513.945936749915</v>
      </c>
      <c r="Q11" s="5">
        <v>67558.278329082459</v>
      </c>
      <c r="R11" s="5">
        <v>68466.119910543421</v>
      </c>
      <c r="S11" s="5">
        <v>66573.499197997924</v>
      </c>
      <c r="T11" s="5">
        <v>69038.491982084175</v>
      </c>
      <c r="U11" s="5">
        <v>67856.823604608522</v>
      </c>
      <c r="V11" s="5">
        <v>67079.093758284856</v>
      </c>
      <c r="W11" s="5">
        <v>68294.641139380779</v>
      </c>
      <c r="AA11" s="83"/>
    </row>
    <row r="12" spans="1:27">
      <c r="A12" s="6" t="s">
        <v>77</v>
      </c>
      <c r="B12" s="6" t="s">
        <v>121</v>
      </c>
      <c r="C12" s="5">
        <v>12774.527528157601</v>
      </c>
      <c r="D12" s="5">
        <v>15384.05067371374</v>
      </c>
      <c r="E12" s="5">
        <v>14970.455899979323</v>
      </c>
      <c r="F12" s="5">
        <v>15059.338965723799</v>
      </c>
      <c r="G12" s="5">
        <v>15898.016860854941</v>
      </c>
      <c r="H12" s="5">
        <v>17814.441642547925</v>
      </c>
      <c r="I12" s="5">
        <v>21901.163766115085</v>
      </c>
      <c r="J12" s="5">
        <v>18944.215629908853</v>
      </c>
      <c r="K12" s="5">
        <v>21840.028036565323</v>
      </c>
      <c r="L12" s="5">
        <v>23289.483904261157</v>
      </c>
      <c r="M12" s="5">
        <v>24549.785985685936</v>
      </c>
      <c r="N12" s="5">
        <v>27076.35026743307</v>
      </c>
      <c r="O12" s="5">
        <v>30034.779796072489</v>
      </c>
      <c r="P12" s="5">
        <v>29829.481716670794</v>
      </c>
      <c r="Q12" s="5">
        <v>30978.381854414758</v>
      </c>
      <c r="R12" s="5">
        <v>31024.543693499181</v>
      </c>
      <c r="S12" s="5">
        <v>31118.999590236661</v>
      </c>
      <c r="T12" s="5">
        <v>27236.482000457607</v>
      </c>
      <c r="U12" s="5">
        <v>28814.398332974488</v>
      </c>
      <c r="V12" s="5">
        <v>29321.929481724375</v>
      </c>
      <c r="W12" s="5">
        <v>29942.103973856221</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151</v>
      </c>
      <c r="B14" s="99"/>
      <c r="C14" s="17">
        <v>206174.91354300317</v>
      </c>
      <c r="D14" s="17">
        <v>206757.64634111285</v>
      </c>
      <c r="E14" s="17">
        <v>207622.2671795699</v>
      </c>
      <c r="F14" s="17">
        <v>207751.11692888412</v>
      </c>
      <c r="G14" s="17">
        <v>207636.56302572548</v>
      </c>
      <c r="H14" s="17">
        <v>208420.22459581433</v>
      </c>
      <c r="I14" s="17">
        <v>209865.04065003607</v>
      </c>
      <c r="J14" s="17">
        <v>210054.53782161832</v>
      </c>
      <c r="K14" s="17">
        <v>212062.11656669262</v>
      </c>
      <c r="L14" s="17">
        <v>214338.67443655472</v>
      </c>
      <c r="M14" s="17">
        <v>215516.78049408147</v>
      </c>
      <c r="N14" s="17">
        <v>217018.4762703038</v>
      </c>
      <c r="O14" s="17">
        <v>219091.75903587413</v>
      </c>
      <c r="P14" s="17">
        <v>221425.09095443808</v>
      </c>
      <c r="Q14" s="17">
        <v>224868.22093420377</v>
      </c>
      <c r="R14" s="17">
        <v>227674.10160571549</v>
      </c>
      <c r="S14" s="17">
        <v>229694.83176613494</v>
      </c>
      <c r="T14" s="17">
        <v>232350.72100219841</v>
      </c>
      <c r="U14" s="17">
        <v>235004.41125693519</v>
      </c>
      <c r="V14" s="17">
        <v>237513.26907144685</v>
      </c>
      <c r="W14" s="17">
        <v>240385.96427087928</v>
      </c>
      <c r="AA14" s="83"/>
    </row>
    <row r="15" spans="1:27">
      <c r="A15" s="6" t="s">
        <v>77</v>
      </c>
      <c r="B15" s="6" t="s">
        <v>124</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145</v>
      </c>
      <c r="B16" s="99"/>
      <c r="C16" s="17">
        <v>206175.0517573051</v>
      </c>
      <c r="D16" s="17">
        <v>206757.64634111285</v>
      </c>
      <c r="E16" s="17">
        <v>207622.40872593859</v>
      </c>
      <c r="F16" s="17">
        <v>207751.69906311692</v>
      </c>
      <c r="G16" s="17">
        <v>207637.16646355693</v>
      </c>
      <c r="H16" s="17">
        <v>208420.22459581433</v>
      </c>
      <c r="I16" s="17">
        <v>209865.23773685092</v>
      </c>
      <c r="J16" s="17">
        <v>210054.76250305324</v>
      </c>
      <c r="K16" s="17">
        <v>212063.69112403781</v>
      </c>
      <c r="L16" s="17">
        <v>214338.67443655472</v>
      </c>
      <c r="M16" s="17">
        <v>215517.06000585042</v>
      </c>
      <c r="N16" s="17">
        <v>217018.77387723114</v>
      </c>
      <c r="O16" s="17">
        <v>219092.56837201692</v>
      </c>
      <c r="P16" s="17">
        <v>221426.39880577486</v>
      </c>
      <c r="Q16" s="17">
        <v>224871.35829185168</v>
      </c>
      <c r="R16" s="17">
        <v>227677.77434492143</v>
      </c>
      <c r="S16" s="17">
        <v>229696.42831132511</v>
      </c>
      <c r="T16" s="17">
        <v>232355.36378746227</v>
      </c>
      <c r="U16" s="17">
        <v>235009.08577382079</v>
      </c>
      <c r="V16" s="17">
        <v>237515.08467950692</v>
      </c>
      <c r="W16" s="17">
        <v>240390.52510821004</v>
      </c>
      <c r="AA16" s="83"/>
    </row>
    <row r="17" spans="1:27">
      <c r="AA17" s="83"/>
    </row>
    <row r="18" spans="1:27">
      <c r="A18" s="4" t="s">
        <v>142</v>
      </c>
      <c r="B18" s="4" t="s">
        <v>143</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129</v>
      </c>
      <c r="B19" s="6" t="s">
        <v>113</v>
      </c>
      <c r="C19" s="5">
        <v>46795.091806908145</v>
      </c>
      <c r="D19" s="5">
        <v>45667.402554702399</v>
      </c>
      <c r="E19" s="5">
        <v>42300.900671731215</v>
      </c>
      <c r="F19" s="5">
        <v>39886.371609997615</v>
      </c>
      <c r="G19" s="5">
        <v>39468.041943605735</v>
      </c>
      <c r="H19" s="5">
        <v>37301.383552006315</v>
      </c>
      <c r="I19" s="5">
        <v>41429.373104995728</v>
      </c>
      <c r="J19" s="5">
        <v>37063.917878118751</v>
      </c>
      <c r="K19" s="5">
        <v>36663.6376950048</v>
      </c>
      <c r="L19" s="5">
        <v>43299.329081611053</v>
      </c>
      <c r="M19" s="5">
        <v>40808.731041870036</v>
      </c>
      <c r="N19" s="5">
        <v>26674.19999999983</v>
      </c>
      <c r="O19" s="5">
        <v>26674.199999999772</v>
      </c>
      <c r="P19" s="5">
        <v>26674.19999999975</v>
      </c>
      <c r="Q19" s="5">
        <v>8696.1600000005528</v>
      </c>
      <c r="R19" s="5">
        <v>8672.4000000005835</v>
      </c>
      <c r="S19" s="5">
        <v>8672.4000000006763</v>
      </c>
      <c r="T19" s="5">
        <v>8672.4000000005981</v>
      </c>
      <c r="U19" s="5">
        <v>8696.1600000007675</v>
      </c>
      <c r="V19" s="5">
        <v>8672.4000000005271</v>
      </c>
      <c r="W19" s="5">
        <v>8672.4000000006308</v>
      </c>
      <c r="AA19" s="83"/>
    </row>
    <row r="20" spans="1:27">
      <c r="A20" s="6" t="s">
        <v>129</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129</v>
      </c>
      <c r="B21" s="6" t="s">
        <v>115</v>
      </c>
      <c r="C21" s="5">
        <v>34.689599999998656</v>
      </c>
      <c r="D21" s="5">
        <v>34.689599999998663</v>
      </c>
      <c r="E21" s="5">
        <v>104.35391999999889</v>
      </c>
      <c r="F21" s="5">
        <v>69.379199999997326</v>
      </c>
      <c r="G21" s="5">
        <v>69.379199999997113</v>
      </c>
      <c r="H21" s="5">
        <v>69.379199999997084</v>
      </c>
      <c r="I21" s="5">
        <v>69.569279999997036</v>
      </c>
      <c r="J21" s="5">
        <v>69.379199999997041</v>
      </c>
      <c r="K21" s="5">
        <v>69.379199999997041</v>
      </c>
      <c r="L21" s="5">
        <v>69.379199999996956</v>
      </c>
      <c r="M21" s="5">
        <v>69.569279999997022</v>
      </c>
      <c r="N21" s="5">
        <v>3425.1704431021162</v>
      </c>
      <c r="O21" s="5">
        <v>3425.1704431021058</v>
      </c>
      <c r="P21" s="5">
        <v>3422.1154688038891</v>
      </c>
      <c r="Q21" s="5">
        <v>3190.7986188153254</v>
      </c>
      <c r="R21" s="5">
        <v>3224.8278024311026</v>
      </c>
      <c r="S21" s="5">
        <v>3378.1834044374336</v>
      </c>
      <c r="T21" s="5">
        <v>3349.6387082149163</v>
      </c>
      <c r="U21" s="5">
        <v>3408.8397883004345</v>
      </c>
      <c r="V21" s="5">
        <v>3402.6924031215367</v>
      </c>
      <c r="W21" s="5">
        <v>3401.3816871209701</v>
      </c>
    </row>
    <row r="22" spans="1:27">
      <c r="A22" s="6" t="s">
        <v>129</v>
      </c>
      <c r="B22" s="6" t="s">
        <v>116</v>
      </c>
      <c r="C22" s="5">
        <v>13.632565467073103</v>
      </c>
      <c r="D22" s="5">
        <v>2.8668938439080556</v>
      </c>
      <c r="E22" s="5">
        <v>19.393427894907216</v>
      </c>
      <c r="F22" s="5">
        <v>28.00687239234232</v>
      </c>
      <c r="G22" s="5">
        <v>27.383542318483485</v>
      </c>
      <c r="H22" s="5">
        <v>23.146957275958631</v>
      </c>
      <c r="I22" s="5">
        <v>22.32138532712883</v>
      </c>
      <c r="J22" s="5">
        <v>30.24914715523699</v>
      </c>
      <c r="K22" s="5">
        <v>89.486711667481728</v>
      </c>
      <c r="L22" s="5">
        <v>52.754877429716828</v>
      </c>
      <c r="M22" s="5">
        <v>72.811315698686059</v>
      </c>
      <c r="N22" s="5">
        <v>5510.0432064391134</v>
      </c>
      <c r="O22" s="5">
        <v>5781.8950954944203</v>
      </c>
      <c r="P22" s="5">
        <v>5351.6109529834757</v>
      </c>
      <c r="Q22" s="5">
        <v>8608.6148544355656</v>
      </c>
      <c r="R22" s="5">
        <v>9340.7753753136876</v>
      </c>
      <c r="S22" s="5">
        <v>14557.390931518019</v>
      </c>
      <c r="T22" s="5">
        <v>12196.842008660484</v>
      </c>
      <c r="U22" s="5">
        <v>14534.659920033024</v>
      </c>
      <c r="V22" s="5">
        <v>16135.666719011684</v>
      </c>
      <c r="W22" s="5">
        <v>16990.106658880442</v>
      </c>
    </row>
    <row r="23" spans="1:27">
      <c r="A23" s="6" t="s">
        <v>129</v>
      </c>
      <c r="B23" s="6" t="s">
        <v>117</v>
      </c>
      <c r="C23" s="5">
        <v>2200.2519825643467</v>
      </c>
      <c r="D23" s="5">
        <v>1869.9171690321714</v>
      </c>
      <c r="E23" s="5">
        <v>1853.0174588457835</v>
      </c>
      <c r="F23" s="5">
        <v>2812.2049330916316</v>
      </c>
      <c r="G23" s="5">
        <v>1798.3902093082688</v>
      </c>
      <c r="H23" s="5">
        <v>2186.4550044135176</v>
      </c>
      <c r="I23" s="5">
        <v>796.05418794859088</v>
      </c>
      <c r="J23" s="5">
        <v>3451.8117876472011</v>
      </c>
      <c r="K23" s="5">
        <v>3065.3479661239908</v>
      </c>
      <c r="L23" s="5">
        <v>1819.9061819557851</v>
      </c>
      <c r="M23" s="5">
        <v>2113.7825664365018</v>
      </c>
      <c r="N23" s="5">
        <v>1773.2170864645543</v>
      </c>
      <c r="O23" s="5">
        <v>1748.2109705921737</v>
      </c>
      <c r="P23" s="5">
        <v>2663.714377022045</v>
      </c>
      <c r="Q23" s="5">
        <v>2145.1574886184817</v>
      </c>
      <c r="R23" s="5">
        <v>2476.355056886523</v>
      </c>
      <c r="S23" s="5">
        <v>921.26258548471628</v>
      </c>
      <c r="T23" s="5">
        <v>3554.345500584167</v>
      </c>
      <c r="U23" s="5">
        <v>3079.9312758473461</v>
      </c>
      <c r="V23" s="5">
        <v>1865.7524408151487</v>
      </c>
      <c r="W23" s="5">
        <v>2148.1148845559883</v>
      </c>
    </row>
    <row r="24" spans="1:27">
      <c r="A24" s="6" t="s">
        <v>129</v>
      </c>
      <c r="B24" s="6" t="s">
        <v>118</v>
      </c>
      <c r="C24" s="5">
        <v>26.635100476271163</v>
      </c>
      <c r="D24" s="5">
        <v>26.760540129852028</v>
      </c>
      <c r="E24" s="5">
        <v>10.908816841057847</v>
      </c>
      <c r="F24" s="5">
        <v>57.508963781971694</v>
      </c>
      <c r="G24" s="5">
        <v>218.63109013862567</v>
      </c>
      <c r="H24" s="5">
        <v>315.80348010487779</v>
      </c>
      <c r="I24" s="5">
        <v>408.38119253500827</v>
      </c>
      <c r="J24" s="5">
        <v>240.05155324612377</v>
      </c>
      <c r="K24" s="5">
        <v>211.05154650338696</v>
      </c>
      <c r="L24" s="5">
        <v>1875.2551017710159</v>
      </c>
      <c r="M24" s="5">
        <v>777.23464988145179</v>
      </c>
      <c r="N24" s="5">
        <v>351.68670558734368</v>
      </c>
      <c r="O24" s="5">
        <v>324.00013229695594</v>
      </c>
      <c r="P24" s="5">
        <v>342.71127894750555</v>
      </c>
      <c r="Q24" s="5">
        <v>2251.6143935178729</v>
      </c>
      <c r="R24" s="5">
        <v>2089.6255421319815</v>
      </c>
      <c r="S24" s="5">
        <v>1065.7043550243507</v>
      </c>
      <c r="T24" s="5">
        <v>1318.9643802362284</v>
      </c>
      <c r="U24" s="5">
        <v>941.06502873478848</v>
      </c>
      <c r="V24" s="5">
        <v>815.53841995212474</v>
      </c>
      <c r="W24" s="5">
        <v>759.45783628913216</v>
      </c>
    </row>
    <row r="25" spans="1:27">
      <c r="A25" s="6" t="s">
        <v>129</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129</v>
      </c>
      <c r="B26" s="6" t="s">
        <v>120</v>
      </c>
      <c r="C26" s="5">
        <v>4881.3247333432873</v>
      </c>
      <c r="D26" s="5">
        <v>5470.2151229087613</v>
      </c>
      <c r="E26" s="5">
        <v>5628.1673934578284</v>
      </c>
      <c r="F26" s="5">
        <v>5668.4691371661229</v>
      </c>
      <c r="G26" s="5">
        <v>5919.8996255834418</v>
      </c>
      <c r="H26" s="5">
        <v>5706.6214032756279</v>
      </c>
      <c r="I26" s="5">
        <v>5373.4463770739922</v>
      </c>
      <c r="J26" s="5">
        <v>5700.7767766082206</v>
      </c>
      <c r="K26" s="5">
        <v>5415.2616855094093</v>
      </c>
      <c r="L26" s="5">
        <v>5642.7026856204284</v>
      </c>
      <c r="M26" s="5">
        <v>5689.0680497564435</v>
      </c>
      <c r="N26" s="5">
        <v>7410.8760378566085</v>
      </c>
      <c r="O26" s="5">
        <v>7709.1004301308367</v>
      </c>
      <c r="P26" s="5">
        <v>7796.5964013080738</v>
      </c>
      <c r="Q26" s="5">
        <v>24812.79414453177</v>
      </c>
      <c r="R26" s="5">
        <v>24888.416141363803</v>
      </c>
      <c r="S26" s="5">
        <v>23546.894284537524</v>
      </c>
      <c r="T26" s="5">
        <v>25318.976944853941</v>
      </c>
      <c r="U26" s="5">
        <v>23292.067059346267</v>
      </c>
      <c r="V26" s="5">
        <v>23658.530309912418</v>
      </c>
      <c r="W26" s="5">
        <v>22477.569828969197</v>
      </c>
    </row>
    <row r="27" spans="1:27">
      <c r="A27" s="6" t="s">
        <v>129</v>
      </c>
      <c r="B27" s="6" t="s">
        <v>121</v>
      </c>
      <c r="C27" s="5">
        <v>4527.9494867679723</v>
      </c>
      <c r="D27" s="5">
        <v>5709.0314320843099</v>
      </c>
      <c r="E27" s="5">
        <v>5521.1756308981612</v>
      </c>
      <c r="F27" s="5">
        <v>5431.8470426146041</v>
      </c>
      <c r="G27" s="5">
        <v>5727.074997505918</v>
      </c>
      <c r="H27" s="5">
        <v>5994.1561112829895</v>
      </c>
      <c r="I27" s="5">
        <v>6493.6511454915881</v>
      </c>
      <c r="J27" s="5">
        <v>5743.0865837380898</v>
      </c>
      <c r="K27" s="5">
        <v>5956.9970286422977</v>
      </c>
      <c r="L27" s="5">
        <v>6126.206904790989</v>
      </c>
      <c r="M27" s="5">
        <v>6300.805845989008</v>
      </c>
      <c r="N27" s="5">
        <v>6481.956405004551</v>
      </c>
      <c r="O27" s="5">
        <v>6233.2838664665051</v>
      </c>
      <c r="P27" s="5">
        <v>6080.4870310508122</v>
      </c>
      <c r="Q27" s="5">
        <v>6483.0881066685306</v>
      </c>
      <c r="R27" s="5">
        <v>6488.3152718326764</v>
      </c>
      <c r="S27" s="5">
        <v>6456.8787190830617</v>
      </c>
      <c r="T27" s="5">
        <v>5777.8621245056402</v>
      </c>
      <c r="U27" s="5">
        <v>5976.744628145012</v>
      </c>
      <c r="V27" s="5">
        <v>6115.2213866631446</v>
      </c>
      <c r="W27" s="5">
        <v>6285.3548954987336</v>
      </c>
    </row>
    <row r="28" spans="1:27">
      <c r="A28" s="6" t="s">
        <v>129</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151</v>
      </c>
      <c r="B29" s="99"/>
      <c r="C29" s="17">
        <v>62616.145286619423</v>
      </c>
      <c r="D29" s="17">
        <v>63253.929502504048</v>
      </c>
      <c r="E29" s="17">
        <v>60189.084783696198</v>
      </c>
      <c r="F29" s="17">
        <v>58799.571911522115</v>
      </c>
      <c r="G29" s="17">
        <v>58020.163126501851</v>
      </c>
      <c r="H29" s="17">
        <v>56386.974469562803</v>
      </c>
      <c r="I29" s="17">
        <v>59391.278088447521</v>
      </c>
      <c r="J29" s="17">
        <v>57389.222262433497</v>
      </c>
      <c r="K29" s="17">
        <v>56724.258148225876</v>
      </c>
      <c r="L29" s="17">
        <v>62576.426261591572</v>
      </c>
      <c r="M29" s="17">
        <v>60739.201930540476</v>
      </c>
      <c r="N29" s="17">
        <v>57163.837356532975</v>
      </c>
      <c r="O29" s="17">
        <v>57793.873297865415</v>
      </c>
      <c r="P29" s="17">
        <v>58677.99364797934</v>
      </c>
      <c r="Q29" s="17">
        <v>61350.28274634423</v>
      </c>
      <c r="R29" s="17">
        <v>63117.443359237164</v>
      </c>
      <c r="S29" s="17">
        <v>65920.308245210836</v>
      </c>
      <c r="T29" s="17">
        <v>67586.227274000557</v>
      </c>
      <c r="U29" s="17">
        <v>67999.486127073455</v>
      </c>
      <c r="V29" s="17">
        <v>69251.155559666557</v>
      </c>
      <c r="W29" s="17">
        <v>69900.33881726356</v>
      </c>
    </row>
    <row r="30" spans="1:27">
      <c r="A30" s="6" t="s">
        <v>129</v>
      </c>
      <c r="B30" s="6" t="s">
        <v>124</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145</v>
      </c>
      <c r="B31" s="99"/>
      <c r="C31" s="17">
        <v>62616.145286619423</v>
      </c>
      <c r="D31" s="17">
        <v>63253.929502504048</v>
      </c>
      <c r="E31" s="17">
        <v>60189.226330064899</v>
      </c>
      <c r="F31" s="17">
        <v>58800.154045754913</v>
      </c>
      <c r="G31" s="17">
        <v>58020.163126501851</v>
      </c>
      <c r="H31" s="17">
        <v>56386.974469562803</v>
      </c>
      <c r="I31" s="17">
        <v>59391.475175262378</v>
      </c>
      <c r="J31" s="17">
        <v>57389.446943868432</v>
      </c>
      <c r="K31" s="17">
        <v>56725.2332910279</v>
      </c>
      <c r="L31" s="17">
        <v>62576.426261591572</v>
      </c>
      <c r="M31" s="17">
        <v>60739.481442309436</v>
      </c>
      <c r="N31" s="17">
        <v>57164.134963460332</v>
      </c>
      <c r="O31" s="17">
        <v>57794.382811678479</v>
      </c>
      <c r="P31" s="17">
        <v>58679.299682809644</v>
      </c>
      <c r="Q31" s="17">
        <v>61351.492667918508</v>
      </c>
      <c r="R31" s="17">
        <v>63119.688779778306</v>
      </c>
      <c r="S31" s="17">
        <v>65921.243491068424</v>
      </c>
      <c r="T31" s="17">
        <v>67588.001822324208</v>
      </c>
      <c r="U31" s="17">
        <v>68001.470146167674</v>
      </c>
      <c r="V31" s="17">
        <v>69251.874434070574</v>
      </c>
      <c r="W31" s="17">
        <v>69902.593867342584</v>
      </c>
    </row>
    <row r="33" spans="1:23">
      <c r="A33" s="4" t="s">
        <v>142</v>
      </c>
      <c r="B33" s="4" t="s">
        <v>143</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146</v>
      </c>
      <c r="B34" s="6" t="s">
        <v>113</v>
      </c>
      <c r="C34" s="5">
        <v>50645.988292356007</v>
      </c>
      <c r="D34" s="5">
        <v>49297.917838918227</v>
      </c>
      <c r="E34" s="5">
        <v>53336.515175594766</v>
      </c>
      <c r="F34" s="5">
        <v>52722.268063206291</v>
      </c>
      <c r="G34" s="5">
        <v>50862.32615496061</v>
      </c>
      <c r="H34" s="5">
        <v>49148.089692179921</v>
      </c>
      <c r="I34" s="5">
        <v>47229.967522976207</v>
      </c>
      <c r="J34" s="5">
        <v>42538.100387316226</v>
      </c>
      <c r="K34" s="5">
        <v>42066.801748109276</v>
      </c>
      <c r="L34" s="5">
        <v>41753.290092825016</v>
      </c>
      <c r="M34" s="5">
        <v>42036.65205444648</v>
      </c>
      <c r="N34" s="5">
        <v>42184.418157504537</v>
      </c>
      <c r="O34" s="5">
        <v>43050.275021808149</v>
      </c>
      <c r="P34" s="5">
        <v>43362.791988592631</v>
      </c>
      <c r="Q34" s="5">
        <v>38827.369805784314</v>
      </c>
      <c r="R34" s="5">
        <v>35439.854126726597</v>
      </c>
      <c r="S34" s="5">
        <v>29209.709053541003</v>
      </c>
      <c r="T34" s="5">
        <v>29411.119957921459</v>
      </c>
      <c r="U34" s="5">
        <v>29401.543796608054</v>
      </c>
      <c r="V34" s="5">
        <v>29438.632075125333</v>
      </c>
      <c r="W34" s="5">
        <v>29464.328796496677</v>
      </c>
    </row>
    <row r="35" spans="1:23">
      <c r="A35" s="6" t="s">
        <v>146</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146</v>
      </c>
      <c r="B36" s="6" t="s">
        <v>115</v>
      </c>
      <c r="C36" s="5">
        <v>1176.4338360000186</v>
      </c>
      <c r="D36" s="5">
        <v>1176.4338360000206</v>
      </c>
      <c r="E36" s="5">
        <v>1346.3869248000474</v>
      </c>
      <c r="F36" s="5">
        <v>1279.3699680000568</v>
      </c>
      <c r="G36" s="5">
        <v>1279.3699680000523</v>
      </c>
      <c r="H36" s="5">
        <v>1279.3699680000523</v>
      </c>
      <c r="I36" s="5">
        <v>1282.8750912000489</v>
      </c>
      <c r="J36" s="5">
        <v>1232.1535680000516</v>
      </c>
      <c r="K36" s="5">
        <v>1232.1535680000486</v>
      </c>
      <c r="L36" s="5">
        <v>1232.1535680000477</v>
      </c>
      <c r="M36" s="5">
        <v>1235.5293312000479</v>
      </c>
      <c r="N36" s="5">
        <v>2120.9051782666374</v>
      </c>
      <c r="O36" s="5">
        <v>2038.6424161287882</v>
      </c>
      <c r="P36" s="5">
        <v>1960.2961337406016</v>
      </c>
      <c r="Q36" s="5">
        <v>3301.4726612735631</v>
      </c>
      <c r="R36" s="5">
        <v>4425.992901419384</v>
      </c>
      <c r="S36" s="5">
        <v>7364.1352919710416</v>
      </c>
      <c r="T36" s="5">
        <v>7840.4585033847088</v>
      </c>
      <c r="U36" s="5">
        <v>7046.6566793905704</v>
      </c>
      <c r="V36" s="5">
        <v>6967.0575253160396</v>
      </c>
      <c r="W36" s="5">
        <v>7009.791163501166</v>
      </c>
    </row>
    <row r="37" spans="1:23">
      <c r="A37" s="6" t="s">
        <v>146</v>
      </c>
      <c r="B37" s="6" t="s">
        <v>116</v>
      </c>
      <c r="C37" s="5">
        <v>2.9203552507020336</v>
      </c>
      <c r="D37" s="5">
        <v>0.64725355355113079</v>
      </c>
      <c r="E37" s="5">
        <v>3.9465657540185122</v>
      </c>
      <c r="F37" s="5">
        <v>17.074021446706517</v>
      </c>
      <c r="G37" s="5">
        <v>10.413236412963643</v>
      </c>
      <c r="H37" s="5">
        <v>1.2385560125062902</v>
      </c>
      <c r="I37" s="5">
        <v>0.24136177377797183</v>
      </c>
      <c r="J37" s="5">
        <v>17.191202718380215</v>
      </c>
      <c r="K37" s="5">
        <v>9.3659725081681575</v>
      </c>
      <c r="L37" s="5">
        <v>22.552769232360109</v>
      </c>
      <c r="M37" s="5">
        <v>3.8292904429621419</v>
      </c>
      <c r="N37" s="5">
        <v>197.03777063653536</v>
      </c>
      <c r="O37" s="5">
        <v>123.32738470757283</v>
      </c>
      <c r="P37" s="5">
        <v>121.05752774539224</v>
      </c>
      <c r="Q37" s="5">
        <v>318.7308366904042</v>
      </c>
      <c r="R37" s="5">
        <v>616.35745739529284</v>
      </c>
      <c r="S37" s="5">
        <v>2561.298790773757</v>
      </c>
      <c r="T37" s="5">
        <v>3276.9902638288081</v>
      </c>
      <c r="U37" s="5">
        <v>3469.2540015824425</v>
      </c>
      <c r="V37" s="5">
        <v>3487.0850784064269</v>
      </c>
      <c r="W37" s="5">
        <v>3835.3109156970004</v>
      </c>
    </row>
    <row r="38" spans="1:23">
      <c r="A38" s="6" t="s">
        <v>146</v>
      </c>
      <c r="B38" s="6" t="s">
        <v>117</v>
      </c>
      <c r="C38" s="5">
        <v>685.11930548994383</v>
      </c>
      <c r="D38" s="5">
        <v>682.35027647994605</v>
      </c>
      <c r="E38" s="5">
        <v>679.58124746994736</v>
      </c>
      <c r="F38" s="5">
        <v>676.8122184599481</v>
      </c>
      <c r="G38" s="5">
        <v>674.04318942994985</v>
      </c>
      <c r="H38" s="5">
        <v>671.27416041995002</v>
      </c>
      <c r="I38" s="5">
        <v>668.5051314099494</v>
      </c>
      <c r="J38" s="5">
        <v>665.73610239994582</v>
      </c>
      <c r="K38" s="5">
        <v>662.96707338994815</v>
      </c>
      <c r="L38" s="5">
        <v>660.19804436994855</v>
      </c>
      <c r="M38" s="5">
        <v>657.42901535994872</v>
      </c>
      <c r="N38" s="5">
        <v>654.65998633995241</v>
      </c>
      <c r="O38" s="5">
        <v>651.89095732995213</v>
      </c>
      <c r="P38" s="5">
        <v>649.12192831995333</v>
      </c>
      <c r="Q38" s="5">
        <v>646.35289929995565</v>
      </c>
      <c r="R38" s="5">
        <v>643.58387028995435</v>
      </c>
      <c r="S38" s="5">
        <v>241.43550114998891</v>
      </c>
      <c r="T38" s="5">
        <v>240.39223269998908</v>
      </c>
      <c r="U38" s="5">
        <v>239.34896423998885</v>
      </c>
      <c r="V38" s="5">
        <v>238.30569578998913</v>
      </c>
      <c r="W38" s="5">
        <v>237.26242733998902</v>
      </c>
    </row>
    <row r="39" spans="1:23">
      <c r="A39" s="6" t="s">
        <v>146</v>
      </c>
      <c r="B39" s="6" t="s">
        <v>118</v>
      </c>
      <c r="C39" s="5">
        <v>16.876673786110633</v>
      </c>
      <c r="D39" s="5">
        <v>37.426384446384553</v>
      </c>
      <c r="E39" s="5">
        <v>37.98604134959983</v>
      </c>
      <c r="F39" s="5">
        <v>57.207343304918965</v>
      </c>
      <c r="G39" s="5">
        <v>60.098201639040653</v>
      </c>
      <c r="H39" s="5">
        <v>116.08374204504025</v>
      </c>
      <c r="I39" s="5">
        <v>303.08141156621991</v>
      </c>
      <c r="J39" s="5">
        <v>244.78288567063885</v>
      </c>
      <c r="K39" s="5">
        <v>411.31184175991342</v>
      </c>
      <c r="L39" s="5">
        <v>458.82840703960403</v>
      </c>
      <c r="M39" s="5">
        <v>484.503986011346</v>
      </c>
      <c r="N39" s="5">
        <v>595.53899137131305</v>
      </c>
      <c r="O39" s="5">
        <v>863.53705573469972</v>
      </c>
      <c r="P39" s="5">
        <v>1366.3955279450124</v>
      </c>
      <c r="Q39" s="5">
        <v>3242.964810056083</v>
      </c>
      <c r="R39" s="5">
        <v>3806.3115906020139</v>
      </c>
      <c r="S39" s="5">
        <v>4517.3877039671261</v>
      </c>
      <c r="T39" s="5">
        <v>3719.7150551950831</v>
      </c>
      <c r="U39" s="5">
        <v>3993.875772200633</v>
      </c>
      <c r="V39" s="5">
        <v>4229.2166092693051</v>
      </c>
      <c r="W39" s="5">
        <v>4309.0876717170959</v>
      </c>
    </row>
    <row r="40" spans="1:23">
      <c r="A40" s="6" t="s">
        <v>146</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146</v>
      </c>
      <c r="B41" s="6" t="s">
        <v>120</v>
      </c>
      <c r="C41" s="5">
        <v>2306.7853905463671</v>
      </c>
      <c r="D41" s="5">
        <v>4232.8419722984563</v>
      </c>
      <c r="E41" s="5">
        <v>4120.3903085758011</v>
      </c>
      <c r="F41" s="5">
        <v>4068.980471709539</v>
      </c>
      <c r="G41" s="5">
        <v>6046.6102358098215</v>
      </c>
      <c r="H41" s="5">
        <v>7638.9427658240002</v>
      </c>
      <c r="I41" s="5">
        <v>7211.6628862522275</v>
      </c>
      <c r="J41" s="5">
        <v>11799.061248904867</v>
      </c>
      <c r="K41" s="5">
        <v>12117.752264251794</v>
      </c>
      <c r="L41" s="5">
        <v>11967.380713715449</v>
      </c>
      <c r="M41" s="5">
        <v>11545.339776790885</v>
      </c>
      <c r="N41" s="5">
        <v>11764.901767934198</v>
      </c>
      <c r="O41" s="5">
        <v>11537.10768782318</v>
      </c>
      <c r="P41" s="5">
        <v>11528.611200704803</v>
      </c>
      <c r="Q41" s="5">
        <v>13733.86039073547</v>
      </c>
      <c r="R41" s="5">
        <v>15040.966085144355</v>
      </c>
      <c r="S41" s="5">
        <v>14457.668746784942</v>
      </c>
      <c r="T41" s="5">
        <v>14375.629210118936</v>
      </c>
      <c r="U41" s="5">
        <v>14411.505938918457</v>
      </c>
      <c r="V41" s="5">
        <v>14601.531614298618</v>
      </c>
      <c r="W41" s="5">
        <v>13918.291481398901</v>
      </c>
    </row>
    <row r="42" spans="1:23">
      <c r="A42" s="6" t="s">
        <v>146</v>
      </c>
      <c r="B42" s="6" t="s">
        <v>121</v>
      </c>
      <c r="C42" s="5">
        <v>5005.2817667329819</v>
      </c>
      <c r="D42" s="5">
        <v>6213.3795789951191</v>
      </c>
      <c r="E42" s="5">
        <v>6131.1274016582365</v>
      </c>
      <c r="F42" s="5">
        <v>6118.845671544972</v>
      </c>
      <c r="G42" s="5">
        <v>6224.279260104121</v>
      </c>
      <c r="H42" s="5">
        <v>7377.5486167713943</v>
      </c>
      <c r="I42" s="5">
        <v>10613.371855091538</v>
      </c>
      <c r="J42" s="5">
        <v>8842.066112987306</v>
      </c>
      <c r="K42" s="5">
        <v>11373.571247560476</v>
      </c>
      <c r="L42" s="5">
        <v>11646.538140442128</v>
      </c>
      <c r="M42" s="5">
        <v>11998.447151241278</v>
      </c>
      <c r="N42" s="5">
        <v>12282.259638151403</v>
      </c>
      <c r="O42" s="5">
        <v>12180.168328562529</v>
      </c>
      <c r="P42" s="5">
        <v>12204.092905702948</v>
      </c>
      <c r="Q42" s="5">
        <v>12552.407246963012</v>
      </c>
      <c r="R42" s="5">
        <v>12497.268189533233</v>
      </c>
      <c r="S42" s="5">
        <v>12515.959454038501</v>
      </c>
      <c r="T42" s="5">
        <v>10358.212718569139</v>
      </c>
      <c r="U42" s="5">
        <v>11504.583403196506</v>
      </c>
      <c r="V42" s="5">
        <v>11773.197691987258</v>
      </c>
      <c r="W42" s="5">
        <v>12146.7720959939</v>
      </c>
    </row>
    <row r="43" spans="1:23">
      <c r="A43" s="6" t="s">
        <v>146</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151</v>
      </c>
      <c r="B44" s="99"/>
      <c r="C44" s="17">
        <v>65553.091244149808</v>
      </c>
      <c r="D44" s="17">
        <v>67670.616678251914</v>
      </c>
      <c r="E44" s="17">
        <v>71987.860625384317</v>
      </c>
      <c r="F44" s="17">
        <v>71493.453845106415</v>
      </c>
      <c r="G44" s="17">
        <v>71948.530866970919</v>
      </c>
      <c r="H44" s="17">
        <v>73208.821800841513</v>
      </c>
      <c r="I44" s="17">
        <v>74352.392738580544</v>
      </c>
      <c r="J44" s="17">
        <v>72677.129047582581</v>
      </c>
      <c r="K44" s="17">
        <v>75294.225275200108</v>
      </c>
      <c r="L44" s="17">
        <v>75357.811280759648</v>
      </c>
      <c r="M44" s="17">
        <v>75814.893676905107</v>
      </c>
      <c r="N44" s="17">
        <v>77808.49360918747</v>
      </c>
      <c r="O44" s="17">
        <v>78526.797278245169</v>
      </c>
      <c r="P44" s="17">
        <v>79168.69386746893</v>
      </c>
      <c r="Q44" s="17">
        <v>79256.325164581009</v>
      </c>
      <c r="R44" s="17">
        <v>79070.280740133807</v>
      </c>
      <c r="S44" s="17">
        <v>77178.883111000832</v>
      </c>
      <c r="T44" s="17">
        <v>76714.443391658948</v>
      </c>
      <c r="U44" s="17">
        <v>77668.990849259106</v>
      </c>
      <c r="V44" s="17">
        <v>78531.294258339462</v>
      </c>
      <c r="W44" s="17">
        <v>79169.527884829236</v>
      </c>
    </row>
    <row r="45" spans="1:23">
      <c r="A45" s="6" t="s">
        <v>146</v>
      </c>
      <c r="B45" s="6" t="s">
        <v>124</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145</v>
      </c>
      <c r="B46" s="99"/>
      <c r="C46" s="17">
        <v>65553.091244149808</v>
      </c>
      <c r="D46" s="17">
        <v>67670.616678251914</v>
      </c>
      <c r="E46" s="17">
        <v>71987.860625384317</v>
      </c>
      <c r="F46" s="17">
        <v>71493.453845106415</v>
      </c>
      <c r="G46" s="17">
        <v>71948.530866970919</v>
      </c>
      <c r="H46" s="17">
        <v>73208.821800841513</v>
      </c>
      <c r="I46" s="17">
        <v>74352.392738580544</v>
      </c>
      <c r="J46" s="17">
        <v>72677.129047582581</v>
      </c>
      <c r="K46" s="17">
        <v>75294.225275200108</v>
      </c>
      <c r="L46" s="17">
        <v>75357.811280759648</v>
      </c>
      <c r="M46" s="17">
        <v>75814.893676905107</v>
      </c>
      <c r="N46" s="17">
        <v>77808.49360918747</v>
      </c>
      <c r="O46" s="17">
        <v>78527.097100574902</v>
      </c>
      <c r="P46" s="17">
        <v>79168.695683975413</v>
      </c>
      <c r="Q46" s="17">
        <v>79257.023174384885</v>
      </c>
      <c r="R46" s="17">
        <v>79070.82056916201</v>
      </c>
      <c r="S46" s="17">
        <v>77178.883111000832</v>
      </c>
      <c r="T46" s="17">
        <v>76715.884930269429</v>
      </c>
      <c r="U46" s="17">
        <v>77670.18076440267</v>
      </c>
      <c r="V46" s="17">
        <v>78532.390991995519</v>
      </c>
      <c r="W46" s="17">
        <v>79169.527884829236</v>
      </c>
    </row>
    <row r="48" spans="1:23">
      <c r="A48" s="4" t="s">
        <v>142</v>
      </c>
      <c r="B48" s="4" t="s">
        <v>143</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147</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114</v>
      </c>
      <c r="C50" s="5">
        <v>31943.088576287159</v>
      </c>
      <c r="D50" s="5">
        <v>33240.599873651969</v>
      </c>
      <c r="E50" s="5">
        <v>33115.022275438394</v>
      </c>
      <c r="F50" s="5">
        <v>32311.214359869038</v>
      </c>
      <c r="G50" s="5">
        <v>31549.757134637253</v>
      </c>
      <c r="H50" s="5">
        <v>29907.525882199119</v>
      </c>
      <c r="I50" s="5">
        <v>31530.758471633293</v>
      </c>
      <c r="J50" s="5">
        <v>28975.894809753692</v>
      </c>
      <c r="K50" s="5">
        <v>28274.999505612461</v>
      </c>
      <c r="L50" s="5">
        <v>26479.84243031764</v>
      </c>
      <c r="M50" s="5">
        <v>22680.620319732203</v>
      </c>
      <c r="N50" s="5">
        <v>22150.733820818041</v>
      </c>
      <c r="O50" s="5">
        <v>21556.981379015167</v>
      </c>
      <c r="P50" s="5">
        <v>20422.43521869637</v>
      </c>
      <c r="Q50" s="5">
        <v>20369.187912641122</v>
      </c>
      <c r="R50" s="5">
        <v>20471.451896590559</v>
      </c>
      <c r="S50" s="5">
        <v>21969.008947866983</v>
      </c>
      <c r="T50" s="5">
        <v>20940.830201792291</v>
      </c>
      <c r="U50" s="5">
        <v>22169.122933726252</v>
      </c>
      <c r="V50" s="5">
        <v>22753.978084365164</v>
      </c>
      <c r="W50" s="5">
        <v>20820.599239919233</v>
      </c>
    </row>
    <row r="51" spans="1:23">
      <c r="A51" s="6" t="s">
        <v>147</v>
      </c>
      <c r="B51" s="6" t="s">
        <v>115</v>
      </c>
      <c r="C51" s="5">
        <v>32.010417926424694</v>
      </c>
      <c r="D51" s="5">
        <v>14.885045568612389</v>
      </c>
      <c r="E51" s="5">
        <v>13.875794332955714</v>
      </c>
      <c r="F51" s="5">
        <v>17.870943744192832</v>
      </c>
      <c r="G51" s="5">
        <v>19.90876867550881</v>
      </c>
      <c r="H51" s="5">
        <v>10.694595917142834</v>
      </c>
      <c r="I51" s="5">
        <v>11.093510580429447</v>
      </c>
      <c r="J51" s="5">
        <v>9.2082986522745056</v>
      </c>
      <c r="K51" s="5">
        <v>15.598023764289264</v>
      </c>
      <c r="L51" s="5">
        <v>33.926859979785746</v>
      </c>
      <c r="M51" s="5">
        <v>46.174441916730707</v>
      </c>
      <c r="N51" s="5">
        <v>1436.8733798411986</v>
      </c>
      <c r="O51" s="5">
        <v>1319.9912195695395</v>
      </c>
      <c r="P51" s="5">
        <v>982.99726954554149</v>
      </c>
      <c r="Q51" s="5">
        <v>719.14363824805207</v>
      </c>
      <c r="R51" s="5">
        <v>481.88014654098822</v>
      </c>
      <c r="S51" s="5">
        <v>1939.3473788907479</v>
      </c>
      <c r="T51" s="5">
        <v>1576.7863564529941</v>
      </c>
      <c r="U51" s="5">
        <v>0</v>
      </c>
      <c r="V51" s="5">
        <v>0</v>
      </c>
      <c r="W51" s="5">
        <v>0</v>
      </c>
    </row>
    <row r="52" spans="1:23">
      <c r="A52" s="6" t="s">
        <v>147</v>
      </c>
      <c r="B52" s="6" t="s">
        <v>116</v>
      </c>
      <c r="C52" s="5">
        <v>30.729968021313141</v>
      </c>
      <c r="D52" s="5">
        <v>15.686941919675128</v>
      </c>
      <c r="E52" s="5">
        <v>10.479052759547779</v>
      </c>
      <c r="F52" s="5">
        <v>8.5002176079669987</v>
      </c>
      <c r="G52" s="5">
        <v>23.208097617128239</v>
      </c>
      <c r="H52" s="5">
        <v>7.8970734587787232</v>
      </c>
      <c r="I52" s="5">
        <v>8.9108413190432447</v>
      </c>
      <c r="J52" s="5">
        <v>11.795606244656328</v>
      </c>
      <c r="K52" s="5">
        <v>20.150420884940601</v>
      </c>
      <c r="L52" s="5">
        <v>22.381102112212652</v>
      </c>
      <c r="M52" s="5">
        <v>38.878683125566702</v>
      </c>
      <c r="N52" s="5">
        <v>174.30926263977165</v>
      </c>
      <c r="O52" s="5">
        <v>112.33182879043702</v>
      </c>
      <c r="P52" s="5">
        <v>192.44208050660518</v>
      </c>
      <c r="Q52" s="5">
        <v>217.7827902944168</v>
      </c>
      <c r="R52" s="5">
        <v>229.6372218928106</v>
      </c>
      <c r="S52" s="5">
        <v>2150.7595802819051</v>
      </c>
      <c r="T52" s="5">
        <v>498.04759674444682</v>
      </c>
      <c r="U52" s="5">
        <v>1700.663742152663</v>
      </c>
      <c r="V52" s="5">
        <v>3510.2942340772997</v>
      </c>
      <c r="W52" s="5">
        <v>2012.4572829378671</v>
      </c>
    </row>
    <row r="53" spans="1:23">
      <c r="A53" s="6" t="s">
        <v>147</v>
      </c>
      <c r="B53" s="6" t="s">
        <v>117</v>
      </c>
      <c r="C53" s="5">
        <v>3111.8146060508157</v>
      </c>
      <c r="D53" s="5">
        <v>2879.0047128600136</v>
      </c>
      <c r="E53" s="5">
        <v>2723.5062865060754</v>
      </c>
      <c r="F53" s="5">
        <v>3424.4431134745014</v>
      </c>
      <c r="G53" s="5">
        <v>2649.1550803241958</v>
      </c>
      <c r="H53" s="5">
        <v>3048.9299021678771</v>
      </c>
      <c r="I53" s="5">
        <v>1843.0324315248936</v>
      </c>
      <c r="J53" s="5">
        <v>3714.7813863294541</v>
      </c>
      <c r="K53" s="5">
        <v>3486.7660648784699</v>
      </c>
      <c r="L53" s="5">
        <v>2741.5906335817058</v>
      </c>
      <c r="M53" s="5">
        <v>2986.7883336722966</v>
      </c>
      <c r="N53" s="5">
        <v>2762.1725248408179</v>
      </c>
      <c r="O53" s="5">
        <v>2611.1445561913424</v>
      </c>
      <c r="P53" s="5">
        <v>3284.3395208053339</v>
      </c>
      <c r="Q53" s="5">
        <v>2541.1845240909761</v>
      </c>
      <c r="R53" s="5">
        <v>2923.1604944234014</v>
      </c>
      <c r="S53" s="5">
        <v>1765.8119841145588</v>
      </c>
      <c r="T53" s="5">
        <v>3560.270651516943</v>
      </c>
      <c r="U53" s="5">
        <v>3344.0723940663738</v>
      </c>
      <c r="V53" s="5">
        <v>2626.6017439077436</v>
      </c>
      <c r="W53" s="5">
        <v>2860.2757905419176</v>
      </c>
    </row>
    <row r="54" spans="1:23">
      <c r="A54" s="6" t="s">
        <v>147</v>
      </c>
      <c r="B54" s="6" t="s">
        <v>118</v>
      </c>
      <c r="C54" s="5">
        <v>38.660355909576751</v>
      </c>
      <c r="D54" s="5">
        <v>33.092007581111979</v>
      </c>
      <c r="E54" s="5">
        <v>30.49058801368064</v>
      </c>
      <c r="F54" s="5">
        <v>37.493199622876787</v>
      </c>
      <c r="G54" s="5">
        <v>85.604586455369329</v>
      </c>
      <c r="H54" s="5">
        <v>105.28430390925058</v>
      </c>
      <c r="I54" s="5">
        <v>112.60330918282611</v>
      </c>
      <c r="J54" s="5">
        <v>73.462338688209314</v>
      </c>
      <c r="K54" s="5">
        <v>137.1664780048747</v>
      </c>
      <c r="L54" s="5">
        <v>158.08013804237305</v>
      </c>
      <c r="M54" s="5">
        <v>364.81662115686754</v>
      </c>
      <c r="N54" s="5">
        <v>1028.9083327348226</v>
      </c>
      <c r="O54" s="5">
        <v>1176.7247786352432</v>
      </c>
      <c r="P54" s="5">
        <v>1440.9003560968781</v>
      </c>
      <c r="Q54" s="5">
        <v>1637.8786232772043</v>
      </c>
      <c r="R54" s="5">
        <v>1800.1153416371594</v>
      </c>
      <c r="S54" s="5">
        <v>1631.3711163243702</v>
      </c>
      <c r="T54" s="5">
        <v>2067.4420049010414</v>
      </c>
      <c r="U54" s="5">
        <v>2559.3422248355464</v>
      </c>
      <c r="V54" s="5">
        <v>2314.5197281796964</v>
      </c>
      <c r="W54" s="5">
        <v>2847.1899479499484</v>
      </c>
    </row>
    <row r="55" spans="1:23">
      <c r="A55" s="6" t="s">
        <v>147</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147</v>
      </c>
      <c r="B56" s="6" t="s">
        <v>120</v>
      </c>
      <c r="C56" s="5">
        <v>13136.406889708518</v>
      </c>
      <c r="D56" s="5">
        <v>12530.350600897671</v>
      </c>
      <c r="E56" s="5">
        <v>12566.464950503354</v>
      </c>
      <c r="F56" s="5">
        <v>12893.062347667994</v>
      </c>
      <c r="G56" s="5">
        <v>14176.752235439433</v>
      </c>
      <c r="H56" s="5">
        <v>15002.177403482525</v>
      </c>
      <c r="I56" s="5">
        <v>15576.276823179869</v>
      </c>
      <c r="J56" s="5">
        <v>16756.393704681825</v>
      </c>
      <c r="K56" s="5">
        <v>18660.377509030255</v>
      </c>
      <c r="L56" s="5">
        <v>18287.892506227956</v>
      </c>
      <c r="M56" s="5">
        <v>20587.544358878789</v>
      </c>
      <c r="N56" s="5">
        <v>18310.802765163582</v>
      </c>
      <c r="O56" s="5">
        <v>17411.098512718028</v>
      </c>
      <c r="P56" s="5">
        <v>18142.718746845043</v>
      </c>
      <c r="Q56" s="5">
        <v>19124.215161430908</v>
      </c>
      <c r="R56" s="5">
        <v>18805.656965639086</v>
      </c>
      <c r="S56" s="5">
        <v>19741.651620757078</v>
      </c>
      <c r="T56" s="5">
        <v>20391.560297266671</v>
      </c>
      <c r="U56" s="5">
        <v>21214.801198884656</v>
      </c>
      <c r="V56" s="5">
        <v>19790.206676277081</v>
      </c>
      <c r="W56" s="5">
        <v>22272.776842519503</v>
      </c>
    </row>
    <row r="57" spans="1:23">
      <c r="A57" s="6" t="s">
        <v>147</v>
      </c>
      <c r="B57" s="6" t="s">
        <v>121</v>
      </c>
      <c r="C57" s="5">
        <v>2277.0261118926483</v>
      </c>
      <c r="D57" s="5">
        <v>2452.2245530073128</v>
      </c>
      <c r="E57" s="5">
        <v>2345.6043845089234</v>
      </c>
      <c r="F57" s="5">
        <v>2529.6808103832204</v>
      </c>
      <c r="G57" s="5">
        <v>2981.5427364679044</v>
      </c>
      <c r="H57" s="5">
        <v>3450.7044059735372</v>
      </c>
      <c r="I57" s="5">
        <v>3783.2446095149594</v>
      </c>
      <c r="J57" s="5">
        <v>3419.4644256354595</v>
      </c>
      <c r="K57" s="5">
        <v>3528.7221909485538</v>
      </c>
      <c r="L57" s="5">
        <v>3508.7090934794987</v>
      </c>
      <c r="M57" s="5">
        <v>3476.4242314368048</v>
      </c>
      <c r="N57" s="5">
        <v>3772.2084643974058</v>
      </c>
      <c r="O57" s="5">
        <v>7259.8629893104817</v>
      </c>
      <c r="P57" s="5">
        <v>7134.061364761993</v>
      </c>
      <c r="Q57" s="5">
        <v>7535.2267120122924</v>
      </c>
      <c r="R57" s="5">
        <v>7537.8771788307222</v>
      </c>
      <c r="S57" s="5">
        <v>7605.1556222202662</v>
      </c>
      <c r="T57" s="5">
        <v>6870.7877249333878</v>
      </c>
      <c r="U57" s="5">
        <v>6992.3145945870128</v>
      </c>
      <c r="V57" s="5">
        <v>7118.4473635793884</v>
      </c>
      <c r="W57" s="5">
        <v>7094.7573700276707</v>
      </c>
    </row>
    <row r="58" spans="1:23">
      <c r="A58" s="6" t="s">
        <v>147</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151</v>
      </c>
      <c r="B59" s="99"/>
      <c r="C59" s="17">
        <v>53907.814760532681</v>
      </c>
      <c r="D59" s="17">
        <v>54718.083603857449</v>
      </c>
      <c r="E59" s="17">
        <v>54536.114705973145</v>
      </c>
      <c r="F59" s="17">
        <v>55058.718485006415</v>
      </c>
      <c r="G59" s="17">
        <v>55359.760100909421</v>
      </c>
      <c r="H59" s="17">
        <v>55472.494220637382</v>
      </c>
      <c r="I59" s="17">
        <v>56888.426925213484</v>
      </c>
      <c r="J59" s="17">
        <v>57133.44395323666</v>
      </c>
      <c r="K59" s="17">
        <v>58339.515787496071</v>
      </c>
      <c r="L59" s="17">
        <v>55520.807595032202</v>
      </c>
      <c r="M59" s="17">
        <v>54365.748401006793</v>
      </c>
      <c r="N59" s="17">
        <v>53340.561989165421</v>
      </c>
      <c r="O59" s="17">
        <v>55269.402347692696</v>
      </c>
      <c r="P59" s="17">
        <v>55588.315943254383</v>
      </c>
      <c r="Q59" s="17">
        <v>56624.69543461327</v>
      </c>
      <c r="R59" s="17">
        <v>57149.430459561961</v>
      </c>
      <c r="S59" s="17">
        <v>62215.015646527936</v>
      </c>
      <c r="T59" s="17">
        <v>61172.29575889383</v>
      </c>
      <c r="U59" s="17">
        <v>63011.622740552659</v>
      </c>
      <c r="V59" s="17">
        <v>63744.722543957185</v>
      </c>
      <c r="W59" s="17">
        <v>63458.646042829481</v>
      </c>
    </row>
    <row r="60" spans="1:23">
      <c r="A60" s="6" t="s">
        <v>147</v>
      </c>
      <c r="B60" s="6" t="s">
        <v>124</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145</v>
      </c>
      <c r="B61" s="99"/>
      <c r="C61" s="17">
        <v>53907.871932872993</v>
      </c>
      <c r="D61" s="17">
        <v>54718.083603857449</v>
      </c>
      <c r="E61" s="17">
        <v>54536.114705973145</v>
      </c>
      <c r="F61" s="17">
        <v>55058.718485006415</v>
      </c>
      <c r="G61" s="17">
        <v>55360.202063609868</v>
      </c>
      <c r="H61" s="17">
        <v>55472.494220637382</v>
      </c>
      <c r="I61" s="17">
        <v>56888.426925213484</v>
      </c>
      <c r="J61" s="17">
        <v>57133.44395323666</v>
      </c>
      <c r="K61" s="17">
        <v>58339.902764038532</v>
      </c>
      <c r="L61" s="17">
        <v>55520.807595032202</v>
      </c>
      <c r="M61" s="17">
        <v>54365.748401006793</v>
      </c>
      <c r="N61" s="17">
        <v>53340.561989165421</v>
      </c>
      <c r="O61" s="17">
        <v>55269.402347692696</v>
      </c>
      <c r="P61" s="17">
        <v>55588.315943254383</v>
      </c>
      <c r="Q61" s="17">
        <v>56625.536412347683</v>
      </c>
      <c r="R61" s="17">
        <v>57149.601157914476</v>
      </c>
      <c r="S61" s="17">
        <v>62215.015646527936</v>
      </c>
      <c r="T61" s="17">
        <v>61173.274222461587</v>
      </c>
      <c r="U61" s="17">
        <v>63012.656758483994</v>
      </c>
      <c r="V61" s="17">
        <v>63744.722543957185</v>
      </c>
      <c r="W61" s="17">
        <v>63460.188315169318</v>
      </c>
    </row>
    <row r="63" spans="1:23">
      <c r="A63" s="4" t="s">
        <v>142</v>
      </c>
      <c r="B63" s="4" t="s">
        <v>143</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148</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115</v>
      </c>
      <c r="C66" s="5">
        <v>1899.8944303382991</v>
      </c>
      <c r="D66" s="5">
        <v>1912.9697008787884</v>
      </c>
      <c r="E66" s="5">
        <v>1533.5151166249507</v>
      </c>
      <c r="F66" s="5">
        <v>1663.8347879193016</v>
      </c>
      <c r="G66" s="5">
        <v>1480.8779392189476</v>
      </c>
      <c r="H66" s="5">
        <v>1433.285658749714</v>
      </c>
      <c r="I66" s="5">
        <v>1569.1853246301253</v>
      </c>
      <c r="J66" s="5">
        <v>1644.7397436967499</v>
      </c>
      <c r="K66" s="5">
        <v>1558.9811624119784</v>
      </c>
      <c r="L66" s="5">
        <v>1514.5203781072923</v>
      </c>
      <c r="M66" s="5">
        <v>1324.2194548546136</v>
      </c>
      <c r="N66" s="5">
        <v>3764.6336435696321</v>
      </c>
      <c r="O66" s="5">
        <v>3685.8180229614427</v>
      </c>
      <c r="P66" s="5">
        <v>3162.7508833033321</v>
      </c>
      <c r="Q66" s="5">
        <v>1916.2531360360178</v>
      </c>
      <c r="R66" s="5">
        <v>2027.8920783432493</v>
      </c>
      <c r="S66" s="5">
        <v>0</v>
      </c>
      <c r="T66" s="5">
        <v>0</v>
      </c>
      <c r="U66" s="5">
        <v>0</v>
      </c>
      <c r="V66" s="5">
        <v>0</v>
      </c>
      <c r="W66" s="5">
        <v>0</v>
      </c>
    </row>
    <row r="67" spans="1:23">
      <c r="A67" s="6" t="s">
        <v>148</v>
      </c>
      <c r="B67" s="6" t="s">
        <v>116</v>
      </c>
      <c r="C67" s="5">
        <v>65.083473872296537</v>
      </c>
      <c r="D67" s="5">
        <v>77.565856141866888</v>
      </c>
      <c r="E67" s="5">
        <v>126.16182621990438</v>
      </c>
      <c r="F67" s="5">
        <v>138.52977509113049</v>
      </c>
      <c r="G67" s="5">
        <v>127.68563431324949</v>
      </c>
      <c r="H67" s="5">
        <v>111.65750304510738</v>
      </c>
      <c r="I67" s="5">
        <v>130.44868596551788</v>
      </c>
      <c r="J67" s="5">
        <v>140.69609780113365</v>
      </c>
      <c r="K67" s="5">
        <v>132.46589833894984</v>
      </c>
      <c r="L67" s="5">
        <v>132.27360821294363</v>
      </c>
      <c r="M67" s="5">
        <v>108.76139180618442</v>
      </c>
      <c r="N67" s="5">
        <v>790.42218807519328</v>
      </c>
      <c r="O67" s="5">
        <v>785.07643619014982</v>
      </c>
      <c r="P67" s="5">
        <v>709.86046389281375</v>
      </c>
      <c r="Q67" s="5">
        <v>782.31331213707745</v>
      </c>
      <c r="R67" s="5">
        <v>806.04411264545649</v>
      </c>
      <c r="S67" s="5">
        <v>2530.6634641890246</v>
      </c>
      <c r="T67" s="5">
        <v>1896.1746987130191</v>
      </c>
      <c r="U67" s="5">
        <v>1922.3235260361923</v>
      </c>
      <c r="V67" s="5">
        <v>3034.8404689206182</v>
      </c>
      <c r="W67" s="5">
        <v>2033.0986106826567</v>
      </c>
    </row>
    <row r="68" spans="1:23">
      <c r="A68" s="6" t="s">
        <v>148</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148</v>
      </c>
      <c r="B69" s="6" t="s">
        <v>118</v>
      </c>
      <c r="C69" s="5">
        <v>93.471981605178627</v>
      </c>
      <c r="D69" s="5">
        <v>92.649131374022886</v>
      </c>
      <c r="E69" s="5">
        <v>90.523278504902024</v>
      </c>
      <c r="F69" s="5">
        <v>95.686755005416614</v>
      </c>
      <c r="G69" s="5">
        <v>98.283325575211052</v>
      </c>
      <c r="H69" s="5">
        <v>103.93219534438055</v>
      </c>
      <c r="I69" s="5">
        <v>108.39633613923064</v>
      </c>
      <c r="J69" s="5">
        <v>97.914801910188913</v>
      </c>
      <c r="K69" s="5">
        <v>113.91767334829035</v>
      </c>
      <c r="L69" s="5">
        <v>236.99745969004135</v>
      </c>
      <c r="M69" s="5">
        <v>410.80225612642357</v>
      </c>
      <c r="N69" s="5">
        <v>388.07426966513157</v>
      </c>
      <c r="O69" s="5">
        <v>404.00379593705702</v>
      </c>
      <c r="P69" s="5">
        <v>396.3434419653492</v>
      </c>
      <c r="Q69" s="5">
        <v>1234.0359796204561</v>
      </c>
      <c r="R69" s="5">
        <v>1263.079217933818</v>
      </c>
      <c r="S69" s="5">
        <v>1204.8796402474127</v>
      </c>
      <c r="T69" s="5">
        <v>1208.4099556211831</v>
      </c>
      <c r="U69" s="5">
        <v>1189.8245091239971</v>
      </c>
      <c r="V69" s="5">
        <v>1069.9271154177989</v>
      </c>
      <c r="W69" s="5">
        <v>1207.5086191210155</v>
      </c>
    </row>
    <row r="70" spans="1:23">
      <c r="A70" s="6" t="s">
        <v>148</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148</v>
      </c>
      <c r="B71" s="6" t="s">
        <v>120</v>
      </c>
      <c r="C71" s="5">
        <v>6859.4509081921669</v>
      </c>
      <c r="D71" s="5">
        <v>6106.5247671099223</v>
      </c>
      <c r="E71" s="5">
        <v>6287.1507824329092</v>
      </c>
      <c r="F71" s="5">
        <v>6086.9778200005794</v>
      </c>
      <c r="G71" s="5">
        <v>6666.9833443003217</v>
      </c>
      <c r="H71" s="5">
        <v>6531.5814102324284</v>
      </c>
      <c r="I71" s="5">
        <v>6053.6071539921759</v>
      </c>
      <c r="J71" s="5">
        <v>6049.0103944051489</v>
      </c>
      <c r="K71" s="5">
        <v>6023.0618403413446</v>
      </c>
      <c r="L71" s="5">
        <v>5833.2830616661968</v>
      </c>
      <c r="M71" s="5">
        <v>6203.291186363751</v>
      </c>
      <c r="N71" s="5">
        <v>5717.2113761375003</v>
      </c>
      <c r="O71" s="5">
        <v>5184.0505387548164</v>
      </c>
      <c r="P71" s="5">
        <v>4935.3737703086381</v>
      </c>
      <c r="Q71" s="5">
        <v>5685.5286236887641</v>
      </c>
      <c r="R71" s="5">
        <v>5447.6988655409223</v>
      </c>
      <c r="S71" s="5">
        <v>4785.8805596102675</v>
      </c>
      <c r="T71" s="5">
        <v>4921.9905535462922</v>
      </c>
      <c r="U71" s="5">
        <v>4927.0695270757133</v>
      </c>
      <c r="V71" s="5">
        <v>4785.1885704678971</v>
      </c>
      <c r="W71" s="5">
        <v>5134.6546326238376</v>
      </c>
    </row>
    <row r="72" spans="1:23">
      <c r="A72" s="6" t="s">
        <v>148</v>
      </c>
      <c r="B72" s="6" t="s">
        <v>121</v>
      </c>
      <c r="C72" s="5">
        <v>964.27016276399866</v>
      </c>
      <c r="D72" s="5">
        <v>1009.4151096269998</v>
      </c>
      <c r="E72" s="5">
        <v>972.54848291400072</v>
      </c>
      <c r="F72" s="5">
        <v>978.96544118100144</v>
      </c>
      <c r="G72" s="5">
        <v>965.11986677699804</v>
      </c>
      <c r="H72" s="5">
        <v>992.03250852000281</v>
      </c>
      <c r="I72" s="5">
        <v>1010.8961560169998</v>
      </c>
      <c r="J72" s="5">
        <v>939.59850754799743</v>
      </c>
      <c r="K72" s="5">
        <v>980.7375694140004</v>
      </c>
      <c r="L72" s="5">
        <v>2008.0297655485392</v>
      </c>
      <c r="M72" s="5">
        <v>2774.108757018842</v>
      </c>
      <c r="N72" s="5">
        <v>4235.5744809797143</v>
      </c>
      <c r="O72" s="5">
        <v>4045.9019189829733</v>
      </c>
      <c r="P72" s="5">
        <v>4122.5170193550412</v>
      </c>
      <c r="Q72" s="5">
        <v>4109.4635224209242</v>
      </c>
      <c r="R72" s="5">
        <v>4214.0760254025508</v>
      </c>
      <c r="S72" s="5">
        <v>4236.2289551948288</v>
      </c>
      <c r="T72" s="5">
        <v>3937.8173960994382</v>
      </c>
      <c r="U72" s="5">
        <v>4040.8942323459582</v>
      </c>
      <c r="V72" s="5">
        <v>4020.1192598945859</v>
      </c>
      <c r="W72" s="5">
        <v>4122.5141261359176</v>
      </c>
    </row>
    <row r="73" spans="1:23">
      <c r="A73" s="6" t="s">
        <v>148</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151</v>
      </c>
      <c r="B74" s="99"/>
      <c r="C74" s="17">
        <v>11739.646983033561</v>
      </c>
      <c r="D74" s="17">
        <v>11098.979737245778</v>
      </c>
      <c r="E74" s="17">
        <v>10931.378922377666</v>
      </c>
      <c r="F74" s="17">
        <v>10886.212712406912</v>
      </c>
      <c r="G74" s="17">
        <v>11261.694498824716</v>
      </c>
      <c r="H74" s="17">
        <v>11095.515419849353</v>
      </c>
      <c r="I74" s="17">
        <v>10800.627160173719</v>
      </c>
      <c r="J74" s="17">
        <v>10818.63231180683</v>
      </c>
      <c r="K74" s="17">
        <v>10746.178464775274</v>
      </c>
      <c r="L74" s="17">
        <v>11546.912576111172</v>
      </c>
      <c r="M74" s="17">
        <v>12481.942445161891</v>
      </c>
      <c r="N74" s="17">
        <v>16596.476913859842</v>
      </c>
      <c r="O74" s="17">
        <v>15814.782828283882</v>
      </c>
      <c r="P74" s="17">
        <v>15087.428971144724</v>
      </c>
      <c r="Q74" s="17">
        <v>14760.279034201081</v>
      </c>
      <c r="R74" s="17">
        <v>14858.190276330079</v>
      </c>
      <c r="S74" s="17">
        <v>13971.35547801422</v>
      </c>
      <c r="T74" s="17">
        <v>13227.968179181949</v>
      </c>
      <c r="U74" s="17">
        <v>13410.809201955164</v>
      </c>
      <c r="V74" s="17">
        <v>14434.156816627301</v>
      </c>
      <c r="W74" s="17">
        <v>14001.952067879112</v>
      </c>
    </row>
    <row r="75" spans="1:23">
      <c r="A75" s="6" t="s">
        <v>148</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145</v>
      </c>
      <c r="B76" s="99"/>
      <c r="C76" s="17">
        <v>11739.728024995184</v>
      </c>
      <c r="D76" s="17">
        <v>11098.979737245778</v>
      </c>
      <c r="E76" s="17">
        <v>10931.378922377666</v>
      </c>
      <c r="F76" s="17">
        <v>10886.212712406912</v>
      </c>
      <c r="G76" s="17">
        <v>11261.855973955729</v>
      </c>
      <c r="H76" s="17">
        <v>11095.515419849353</v>
      </c>
      <c r="I76" s="17">
        <v>10800.627160173719</v>
      </c>
      <c r="J76" s="17">
        <v>10818.63231180683</v>
      </c>
      <c r="K76" s="17">
        <v>10746.390902775984</v>
      </c>
      <c r="L76" s="17">
        <v>11546.912576111172</v>
      </c>
      <c r="M76" s="17">
        <v>12481.942445161891</v>
      </c>
      <c r="N76" s="17">
        <v>16596.476913859842</v>
      </c>
      <c r="O76" s="17">
        <v>15814.782828283882</v>
      </c>
      <c r="P76" s="17">
        <v>15087.428971144724</v>
      </c>
      <c r="Q76" s="17">
        <v>14760.667482736424</v>
      </c>
      <c r="R76" s="17">
        <v>14858.907067614165</v>
      </c>
      <c r="S76" s="17">
        <v>13972.016777346807</v>
      </c>
      <c r="T76" s="17">
        <v>13228.416413943924</v>
      </c>
      <c r="U76" s="17">
        <v>13411.275766671657</v>
      </c>
      <c r="V76" s="17">
        <v>14434.156816627301</v>
      </c>
      <c r="W76" s="17">
        <v>14002.715582791025</v>
      </c>
    </row>
    <row r="78" spans="1:23">
      <c r="A78" s="4" t="s">
        <v>142</v>
      </c>
      <c r="B78" s="4" t="s">
        <v>143</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149</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149</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149</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149</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149</v>
      </c>
      <c r="B83" s="6" t="s">
        <v>117</v>
      </c>
      <c r="C83" s="5">
        <v>10001.341143064126</v>
      </c>
      <c r="D83" s="5">
        <v>7725.9436979442235</v>
      </c>
      <c r="E83" s="5">
        <v>7781.4123962271133</v>
      </c>
      <c r="F83" s="5">
        <v>9145.7918412497329</v>
      </c>
      <c r="G83" s="5">
        <v>8604.438069630909</v>
      </c>
      <c r="H83" s="5">
        <v>9822.033424080013</v>
      </c>
      <c r="I83" s="5">
        <v>5819.1124240678155</v>
      </c>
      <c r="J83" s="5">
        <v>9450.1668950548246</v>
      </c>
      <c r="K83" s="5">
        <v>8412.1151432718179</v>
      </c>
      <c r="L83" s="5">
        <v>6774.3985619357591</v>
      </c>
      <c r="M83" s="5">
        <v>9380.9709370100936</v>
      </c>
      <c r="N83" s="5">
        <v>7479.0593503715736</v>
      </c>
      <c r="O83" s="5">
        <v>7283.5068235098361</v>
      </c>
      <c r="P83" s="5">
        <v>8227.3591604581543</v>
      </c>
      <c r="Q83" s="5">
        <v>8068.8087200134314</v>
      </c>
      <c r="R83" s="5">
        <v>8574.5460786932908</v>
      </c>
      <c r="S83" s="5">
        <v>5717.5667718728027</v>
      </c>
      <c r="T83" s="5">
        <v>8971.8867438178731</v>
      </c>
      <c r="U83" s="5">
        <v>8238.8389815215814</v>
      </c>
      <c r="V83" s="5">
        <v>6637.2582756304409</v>
      </c>
      <c r="W83" s="5">
        <v>8677.3924061123416</v>
      </c>
    </row>
    <row r="84" spans="1:23">
      <c r="A84" s="6" t="s">
        <v>149</v>
      </c>
      <c r="B84" s="6" t="s">
        <v>118</v>
      </c>
      <c r="C84" s="5">
        <v>0.47845156640226144</v>
      </c>
      <c r="D84" s="5">
        <v>6.4611437143653666E-2</v>
      </c>
      <c r="E84" s="5">
        <v>0.29605756400009398</v>
      </c>
      <c r="F84" s="5">
        <v>1.0535894370153513</v>
      </c>
      <c r="G84" s="5">
        <v>0.95314380159897083</v>
      </c>
      <c r="H84" s="5">
        <v>1.3105584024501107</v>
      </c>
      <c r="I84" s="5">
        <v>0.46374654335121895</v>
      </c>
      <c r="J84" s="5">
        <v>1.3182638449130859</v>
      </c>
      <c r="K84" s="5">
        <v>0.46381423928700077</v>
      </c>
      <c r="L84" s="5">
        <v>1.976958578740335</v>
      </c>
      <c r="M84" s="5">
        <v>2.6371488015210756</v>
      </c>
      <c r="N84" s="5">
        <v>5.3843145341252852</v>
      </c>
      <c r="O84" s="5">
        <v>6.1833264216700714</v>
      </c>
      <c r="P84" s="5">
        <v>4.5260469175409686</v>
      </c>
      <c r="Q84" s="5">
        <v>5.0746442151251365</v>
      </c>
      <c r="R84" s="5">
        <v>3.970643495567959</v>
      </c>
      <c r="S84" s="5">
        <v>8.6711548356538408</v>
      </c>
      <c r="T84" s="5">
        <v>3.8982359097267443</v>
      </c>
      <c r="U84" s="5">
        <v>4.7110443069968868</v>
      </c>
      <c r="V84" s="5">
        <v>8.1191530649812833</v>
      </c>
      <c r="W84" s="5">
        <v>3.89936210792898</v>
      </c>
    </row>
    <row r="85" spans="1:23">
      <c r="A85" s="6" t="s">
        <v>149</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149</v>
      </c>
      <c r="B86" s="6" t="s">
        <v>120</v>
      </c>
      <c r="C86" s="5">
        <v>2124.9864894117482</v>
      </c>
      <c r="D86" s="5">
        <v>2049.3446551971242</v>
      </c>
      <c r="E86" s="5">
        <v>1949.4863626692709</v>
      </c>
      <c r="F86" s="5">
        <v>2118.575155239846</v>
      </c>
      <c r="G86" s="5">
        <v>2193.3920157999942</v>
      </c>
      <c r="H86" s="5">
        <v>2186.2798565741728</v>
      </c>
      <c r="I86" s="5">
        <v>2365.3181656960455</v>
      </c>
      <c r="J86" s="5">
        <v>2337.0083811951172</v>
      </c>
      <c r="K86" s="5">
        <v>2296.1220702630721</v>
      </c>
      <c r="L86" s="5">
        <v>2312.7264523829986</v>
      </c>
      <c r="M86" s="5">
        <v>2484.0772112267941</v>
      </c>
      <c r="N86" s="5">
        <v>4072.611034939835</v>
      </c>
      <c r="O86" s="5">
        <v>3827.7458839309338</v>
      </c>
      <c r="P86" s="5">
        <v>4110.6458175833632</v>
      </c>
      <c r="Q86" s="5">
        <v>4201.8800086955507</v>
      </c>
      <c r="R86" s="5">
        <v>4283.3818528552547</v>
      </c>
      <c r="S86" s="5">
        <v>4041.4039863081102</v>
      </c>
      <c r="T86" s="5">
        <v>4030.3349762983394</v>
      </c>
      <c r="U86" s="5">
        <v>4011.3798803834343</v>
      </c>
      <c r="V86" s="5">
        <v>4243.6365873288469</v>
      </c>
      <c r="W86" s="5">
        <v>4491.3483538693372</v>
      </c>
    </row>
    <row r="87" spans="1:23">
      <c r="A87" s="6" t="s">
        <v>149</v>
      </c>
      <c r="B87" s="6" t="s">
        <v>121</v>
      </c>
      <c r="C87" s="5">
        <v>0</v>
      </c>
      <c r="D87" s="5">
        <v>0</v>
      </c>
      <c r="E87" s="5">
        <v>0</v>
      </c>
      <c r="F87" s="5">
        <v>0</v>
      </c>
      <c r="G87" s="5">
        <v>0</v>
      </c>
      <c r="H87" s="5">
        <v>0</v>
      </c>
      <c r="I87" s="5">
        <v>0</v>
      </c>
      <c r="J87" s="5">
        <v>0</v>
      </c>
      <c r="K87" s="5">
        <v>0</v>
      </c>
      <c r="L87" s="5">
        <v>0</v>
      </c>
      <c r="M87" s="5">
        <v>0</v>
      </c>
      <c r="N87" s="5">
        <v>304.35127889999922</v>
      </c>
      <c r="O87" s="5">
        <v>315.56269274999954</v>
      </c>
      <c r="P87" s="5">
        <v>288.32339580000001</v>
      </c>
      <c r="Q87" s="5">
        <v>298.19626634999912</v>
      </c>
      <c r="R87" s="5">
        <v>287.00702790000082</v>
      </c>
      <c r="S87" s="5">
        <v>304.77683970000032</v>
      </c>
      <c r="T87" s="5">
        <v>291.80203635000044</v>
      </c>
      <c r="U87" s="5">
        <v>299.861474700001</v>
      </c>
      <c r="V87" s="5">
        <v>294.94377959999986</v>
      </c>
      <c r="W87" s="5">
        <v>292.70548620000108</v>
      </c>
    </row>
    <row r="88" spans="1:23">
      <c r="A88" s="6" t="s">
        <v>149</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151</v>
      </c>
      <c r="B89" s="99"/>
      <c r="C89" s="17">
        <v>12358.215268667673</v>
      </c>
      <c r="D89" s="17">
        <v>10016.036819253648</v>
      </c>
      <c r="E89" s="17">
        <v>9977.8281421385855</v>
      </c>
      <c r="F89" s="17">
        <v>11513.159974842278</v>
      </c>
      <c r="G89" s="17">
        <v>11046.414432518604</v>
      </c>
      <c r="H89" s="17">
        <v>12256.418684923285</v>
      </c>
      <c r="I89" s="17">
        <v>8432.31573762076</v>
      </c>
      <c r="J89" s="17">
        <v>12036.110246558741</v>
      </c>
      <c r="K89" s="17">
        <v>10957.93889099529</v>
      </c>
      <c r="L89" s="17">
        <v>9336.7167230601572</v>
      </c>
      <c r="M89" s="17">
        <v>12114.994040467189</v>
      </c>
      <c r="N89" s="17">
        <v>12109.106401558109</v>
      </c>
      <c r="O89" s="17">
        <v>11686.903283786969</v>
      </c>
      <c r="P89" s="17">
        <v>12902.658524590717</v>
      </c>
      <c r="Q89" s="17">
        <v>12876.638554464182</v>
      </c>
      <c r="R89" s="17">
        <v>13478.756770452446</v>
      </c>
      <c r="S89" s="17">
        <v>10409.269285381113</v>
      </c>
      <c r="T89" s="17">
        <v>13649.786398463113</v>
      </c>
      <c r="U89" s="17">
        <v>12913.502338094817</v>
      </c>
      <c r="V89" s="17">
        <v>11551.93989285639</v>
      </c>
      <c r="W89" s="17">
        <v>13855.49945807788</v>
      </c>
    </row>
    <row r="90" spans="1:23">
      <c r="A90" s="6" t="s">
        <v>149</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145</v>
      </c>
      <c r="B91" s="99"/>
      <c r="C91" s="17">
        <v>12358.215268667673</v>
      </c>
      <c r="D91" s="17">
        <v>10016.036819253648</v>
      </c>
      <c r="E91" s="17">
        <v>9977.8281421385855</v>
      </c>
      <c r="F91" s="17">
        <v>11513.159974842278</v>
      </c>
      <c r="G91" s="17">
        <v>11046.414432518604</v>
      </c>
      <c r="H91" s="17">
        <v>12256.418684923285</v>
      </c>
      <c r="I91" s="17">
        <v>8432.31573762076</v>
      </c>
      <c r="J91" s="17">
        <v>12036.110246558741</v>
      </c>
      <c r="K91" s="17">
        <v>10957.93889099529</v>
      </c>
      <c r="L91" s="17">
        <v>9336.7167230601572</v>
      </c>
      <c r="M91" s="17">
        <v>12114.994040467189</v>
      </c>
      <c r="N91" s="17">
        <v>12109.106401558109</v>
      </c>
      <c r="O91" s="17">
        <v>11686.903283786969</v>
      </c>
      <c r="P91" s="17">
        <v>12902.658524590717</v>
      </c>
      <c r="Q91" s="17">
        <v>12876.638554464182</v>
      </c>
      <c r="R91" s="17">
        <v>13478.756770452446</v>
      </c>
      <c r="S91" s="17">
        <v>10409.269285381113</v>
      </c>
      <c r="T91" s="17">
        <v>13649.786398463113</v>
      </c>
      <c r="U91" s="17">
        <v>12913.502338094817</v>
      </c>
      <c r="V91" s="17">
        <v>11551.93989285639</v>
      </c>
      <c r="W91" s="17">
        <v>13855.49945807788</v>
      </c>
    </row>
    <row r="93" spans="1:23" s="13" customFormat="1" ht="23.25" customHeight="1">
      <c r="A93" s="11" t="s">
        <v>282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142</v>
      </c>
      <c r="B95" s="4" t="s">
        <v>143</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127</v>
      </c>
      <c r="C96" s="5">
        <v>-216.15335358673966</v>
      </c>
      <c r="D96" s="5">
        <v>-270.72653585762384</v>
      </c>
      <c r="E96" s="5">
        <v>-247.82492142975761</v>
      </c>
      <c r="F96" s="5">
        <v>-381.29964384751941</v>
      </c>
      <c r="G96" s="5">
        <v>-587.36597846732968</v>
      </c>
      <c r="H96" s="5">
        <v>-877.22152668478338</v>
      </c>
      <c r="I96" s="5">
        <v>-1388.0345257664785</v>
      </c>
      <c r="J96" s="5">
        <v>-949.13594295151893</v>
      </c>
      <c r="K96" s="5">
        <v>-1362.8136713688455</v>
      </c>
      <c r="L96" s="5">
        <v>-3558.8907071535714</v>
      </c>
      <c r="M96" s="5">
        <v>-2624.88297857525</v>
      </c>
      <c r="N96" s="5">
        <v>-3027.1275263062221</v>
      </c>
      <c r="O96" s="5">
        <v>-3504.7526996444453</v>
      </c>
      <c r="P96" s="5">
        <v>-4496.0490851375253</v>
      </c>
      <c r="Q96" s="5">
        <v>-11118.704005174803</v>
      </c>
      <c r="R96" s="5">
        <v>-11833.67417977516</v>
      </c>
      <c r="S96" s="5">
        <v>-10771.065646490564</v>
      </c>
      <c r="T96" s="5">
        <v>-10708.704557489538</v>
      </c>
      <c r="U96" s="5">
        <v>-11065.226811108318</v>
      </c>
      <c r="V96" s="5">
        <v>-10669.066679512531</v>
      </c>
      <c r="W96" s="5">
        <v>-11542.680347049925</v>
      </c>
    </row>
    <row r="97" spans="1:23">
      <c r="A97" s="6" t="s">
        <v>77</v>
      </c>
      <c r="B97" s="6" t="s">
        <v>128</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139</v>
      </c>
      <c r="B98" s="99"/>
      <c r="C98" s="17">
        <v>-578.19531118104237</v>
      </c>
      <c r="D98" s="17">
        <v>-681.75377756552234</v>
      </c>
      <c r="E98" s="17">
        <v>-724.8290390792065</v>
      </c>
      <c r="F98" s="17">
        <v>-929.37281150213619</v>
      </c>
      <c r="G98" s="17">
        <v>-1190.3961451746643</v>
      </c>
      <c r="H98" s="17">
        <v>-1532.8838059550103</v>
      </c>
      <c r="I98" s="17">
        <v>-2080.6526257413598</v>
      </c>
      <c r="J98" s="17">
        <v>-1676.8004380934899</v>
      </c>
      <c r="K98" s="17">
        <v>-2174.2129331038095</v>
      </c>
      <c r="L98" s="17">
        <v>-4423.7410210536946</v>
      </c>
      <c r="M98" s="17">
        <v>-3491.3071815487915</v>
      </c>
      <c r="N98" s="17">
        <v>-3910.3173772030746</v>
      </c>
      <c r="O98" s="17">
        <v>-4415.9422967406772</v>
      </c>
      <c r="P98" s="17">
        <v>-5469.083160618412</v>
      </c>
      <c r="Q98" s="17">
        <v>-12195.272682731022</v>
      </c>
      <c r="R98" s="17">
        <v>-13030.129128822109</v>
      </c>
      <c r="S98" s="17">
        <v>-12063.968410567835</v>
      </c>
      <c r="T98" s="17">
        <v>-12099.233621382731</v>
      </c>
      <c r="U98" s="17">
        <v>-12546.540578648184</v>
      </c>
      <c r="V98" s="17">
        <v>-12245.745185507274</v>
      </c>
      <c r="W98" s="17">
        <v>-13187.292581335769</v>
      </c>
    </row>
    <row r="100" spans="1:23">
      <c r="A100" s="4" t="s">
        <v>142</v>
      </c>
      <c r="B100" s="4" t="s">
        <v>143</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129</v>
      </c>
      <c r="B101" s="6" t="s">
        <v>127</v>
      </c>
      <c r="C101" s="5">
        <v>-33.46449071805911</v>
      </c>
      <c r="D101" s="5">
        <v>-70.344028267063038</v>
      </c>
      <c r="E101" s="5">
        <v>-51.560881041748175</v>
      </c>
      <c r="F101" s="5">
        <v>-144.18273183564773</v>
      </c>
      <c r="G101" s="5">
        <v>-286.97616727160374</v>
      </c>
      <c r="H101" s="5">
        <v>-453.05001086944588</v>
      </c>
      <c r="I101" s="5">
        <v>-564.35092016442127</v>
      </c>
      <c r="J101" s="5">
        <v>-322.17811769739427</v>
      </c>
      <c r="K101" s="5">
        <v>-283.80513991401352</v>
      </c>
      <c r="L101" s="5">
        <v>-2448.7653336738663</v>
      </c>
      <c r="M101" s="5">
        <v>-1004.1782206106535</v>
      </c>
      <c r="N101" s="5">
        <v>-442.96228762768476</v>
      </c>
      <c r="O101" s="5">
        <v>-396.44762480156294</v>
      </c>
      <c r="P101" s="5">
        <v>-450.98197861776327</v>
      </c>
      <c r="Q101" s="5">
        <v>-3455.5743699815021</v>
      </c>
      <c r="R101" s="5">
        <v>-3227.4890688675259</v>
      </c>
      <c r="S101" s="5">
        <v>-1607.3951708587388</v>
      </c>
      <c r="T101" s="5">
        <v>-2018.8501413195272</v>
      </c>
      <c r="U101" s="5">
        <v>-1396.7146122044398</v>
      </c>
      <c r="V101" s="5">
        <v>-1204.817459353306</v>
      </c>
      <c r="W101" s="5">
        <v>-1129.9482538728823</v>
      </c>
    </row>
    <row r="102" spans="1:23">
      <c r="A102" s="6" t="s">
        <v>129</v>
      </c>
      <c r="B102" s="6" t="s">
        <v>128</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139</v>
      </c>
      <c r="B103" s="99"/>
      <c r="C103" s="17">
        <v>-160.19533887211412</v>
      </c>
      <c r="D103" s="17">
        <v>-222.19465693841406</v>
      </c>
      <c r="E103" s="17">
        <v>-237.15234709952819</v>
      </c>
      <c r="F103" s="17">
        <v>-365.9222839619307</v>
      </c>
      <c r="G103" s="17">
        <v>-538.81436652999571</v>
      </c>
      <c r="H103" s="17">
        <v>-731.61246361842382</v>
      </c>
      <c r="I103" s="17">
        <v>-857.22307487347234</v>
      </c>
      <c r="J103" s="17">
        <v>-634.02067850751928</v>
      </c>
      <c r="K103" s="17">
        <v>-634.9759859019066</v>
      </c>
      <c r="L103" s="17">
        <v>-2823.6992097473353</v>
      </c>
      <c r="M103" s="17">
        <v>-1381.9676334836286</v>
      </c>
      <c r="N103" s="17">
        <v>-825.80358916527075</v>
      </c>
      <c r="O103" s="17">
        <v>-792.76590614886186</v>
      </c>
      <c r="P103" s="17">
        <v>-871.84777909815932</v>
      </c>
      <c r="Q103" s="17">
        <v>-3922.3624964726901</v>
      </c>
      <c r="R103" s="17">
        <v>-3744.429977522082</v>
      </c>
      <c r="S103" s="17">
        <v>-2159.7664480546728</v>
      </c>
      <c r="T103" s="17">
        <v>-2611.2293368061751</v>
      </c>
      <c r="U103" s="17">
        <v>-2022.4780856497027</v>
      </c>
      <c r="V103" s="17">
        <v>-1866.7666567187821</v>
      </c>
      <c r="W103" s="17">
        <v>-1820.2638154882363</v>
      </c>
    </row>
    <row r="105" spans="1:23">
      <c r="A105" s="4" t="s">
        <v>142</v>
      </c>
      <c r="B105" s="4" t="s">
        <v>143</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146</v>
      </c>
      <c r="B106" s="6" t="s">
        <v>127</v>
      </c>
      <c r="C106" s="5">
        <v>-21.250913423133127</v>
      </c>
      <c r="D106" s="5">
        <v>-47.082250929211</v>
      </c>
      <c r="E106" s="5">
        <v>-48.383035117375186</v>
      </c>
      <c r="F106" s="5">
        <v>-73.934482657912099</v>
      </c>
      <c r="G106" s="5">
        <v>-75.646789954109821</v>
      </c>
      <c r="H106" s="5">
        <v>-168.71972656079015</v>
      </c>
      <c r="I106" s="5">
        <v>-555.5317754192024</v>
      </c>
      <c r="J106" s="5">
        <v>-418.20671128376529</v>
      </c>
      <c r="K106" s="5">
        <v>-775.52991311266851</v>
      </c>
      <c r="L106" s="5">
        <v>-629.03743630165127</v>
      </c>
      <c r="M106" s="5">
        <v>-663.53794821277802</v>
      </c>
      <c r="N106" s="5">
        <v>-819.45504295699334</v>
      </c>
      <c r="O106" s="5">
        <v>-1153.7028374089018</v>
      </c>
      <c r="P106" s="5">
        <v>-1764.5167856976507</v>
      </c>
      <c r="Q106" s="5">
        <v>-4104.3183056153912</v>
      </c>
      <c r="R106" s="5">
        <v>-4795.5628488854018</v>
      </c>
      <c r="S106" s="5">
        <v>-5659.1030158340091</v>
      </c>
      <c r="T106" s="5">
        <v>-4633.0062921856679</v>
      </c>
      <c r="U106" s="5">
        <v>-4993.5513921855445</v>
      </c>
      <c r="V106" s="5">
        <v>-5287.5499857306877</v>
      </c>
      <c r="W106" s="5">
        <v>-5385.0442072615415</v>
      </c>
    </row>
    <row r="107" spans="1:23">
      <c r="A107" s="6" t="s">
        <v>146</v>
      </c>
      <c r="B107" s="6" t="s">
        <v>128</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139</v>
      </c>
      <c r="B108" s="99"/>
      <c r="C108" s="17">
        <v>-78.632573103916528</v>
      </c>
      <c r="D108" s="17">
        <v>-117.1936807474377</v>
      </c>
      <c r="E108" s="17">
        <v>-134.1851347596722</v>
      </c>
      <c r="F108" s="17">
        <v>-177.48940869363008</v>
      </c>
      <c r="G108" s="17">
        <v>-196.86696796224982</v>
      </c>
      <c r="H108" s="17">
        <v>-304.00500957950112</v>
      </c>
      <c r="I108" s="17">
        <v>-700.92403803552736</v>
      </c>
      <c r="J108" s="17">
        <v>-574.40022548926822</v>
      </c>
      <c r="K108" s="17">
        <v>-951.95841151972854</v>
      </c>
      <c r="L108" s="17">
        <v>-821.96529776086925</v>
      </c>
      <c r="M108" s="17">
        <v>-857.05191392849406</v>
      </c>
      <c r="N108" s="17">
        <v>-1017.3104800725193</v>
      </c>
      <c r="O108" s="17">
        <v>-1359.7573548866399</v>
      </c>
      <c r="P108" s="17">
        <v>-1983.9856172096456</v>
      </c>
      <c r="Q108" s="17">
        <v>-4346.1235841640309</v>
      </c>
      <c r="R108" s="17">
        <v>-5065.439341994771</v>
      </c>
      <c r="S108" s="17">
        <v>-5950.0919449314079</v>
      </c>
      <c r="T108" s="17">
        <v>-4946.6888453451438</v>
      </c>
      <c r="U108" s="17">
        <v>-5326.7569348640509</v>
      </c>
      <c r="V108" s="17">
        <v>-5648.5049221107629</v>
      </c>
      <c r="W108" s="17">
        <v>-5764.125736494665</v>
      </c>
    </row>
    <row r="110" spans="1:23">
      <c r="A110" s="4" t="s">
        <v>142</v>
      </c>
      <c r="B110" s="4" t="s">
        <v>143</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147</v>
      </c>
      <c r="B111" s="6" t="s">
        <v>127</v>
      </c>
      <c r="C111" s="5">
        <v>-46.964440786636139</v>
      </c>
      <c r="D111" s="5">
        <v>-40.181343772284364</v>
      </c>
      <c r="E111" s="5">
        <v>-36.983392136804312</v>
      </c>
      <c r="F111" s="5">
        <v>-45.278251348078911</v>
      </c>
      <c r="G111" s="5">
        <v>-103.97214059741717</v>
      </c>
      <c r="H111" s="5">
        <v>-127.54147426834476</v>
      </c>
      <c r="I111" s="5">
        <v>-135.99853064415342</v>
      </c>
      <c r="J111" s="5">
        <v>-88.532070182914211</v>
      </c>
      <c r="K111" s="5">
        <v>-164.62081297021973</v>
      </c>
      <c r="L111" s="5">
        <v>-189.54072407827789</v>
      </c>
      <c r="M111" s="5">
        <v>-448.61255001031964</v>
      </c>
      <c r="N111" s="5">
        <v>-1282.4816740341871</v>
      </c>
      <c r="O111" s="5">
        <v>-1453.3870006062539</v>
      </c>
      <c r="P111" s="5">
        <v>-1789.5342710955379</v>
      </c>
      <c r="Q111" s="5">
        <v>-2032.9816543680004</v>
      </c>
      <c r="R111" s="5">
        <v>-2246.0959729279161</v>
      </c>
      <c r="S111" s="5">
        <v>-2012.9026291094881</v>
      </c>
      <c r="T111" s="5">
        <v>-2567.912500510346</v>
      </c>
      <c r="U111" s="5">
        <v>-3205.2063602544517</v>
      </c>
      <c r="V111" s="5">
        <v>-2851.1823203036438</v>
      </c>
      <c r="W111" s="5">
        <v>-3537.6551636492923</v>
      </c>
    </row>
    <row r="112" spans="1:23">
      <c r="A112" s="6" t="s">
        <v>147</v>
      </c>
      <c r="B112" s="6" t="s">
        <v>128</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139</v>
      </c>
      <c r="B113" s="99"/>
      <c r="C113" s="17">
        <v>-100.64147879452773</v>
      </c>
      <c r="D113" s="17">
        <v>-104.50183835782966</v>
      </c>
      <c r="E113" s="17">
        <v>-115.02426389604331</v>
      </c>
      <c r="F113" s="17">
        <v>-141.01961031395811</v>
      </c>
      <c r="G113" s="17">
        <v>-213.77963476628719</v>
      </c>
      <c r="H113" s="17">
        <v>-251.74660527206578</v>
      </c>
      <c r="I113" s="17">
        <v>-273.28303918499739</v>
      </c>
      <c r="J113" s="17">
        <v>-234.71261526815323</v>
      </c>
      <c r="K113" s="17">
        <v>-332.50953460565574</v>
      </c>
      <c r="L113" s="17">
        <v>-370.31024629057185</v>
      </c>
      <c r="M113" s="17">
        <v>-629.69080631169459</v>
      </c>
      <c r="N113" s="17">
        <v>-1471.632119985765</v>
      </c>
      <c r="O113" s="17">
        <v>-1649.5042730058208</v>
      </c>
      <c r="P113" s="17">
        <v>-2005.6844673129328</v>
      </c>
      <c r="Q113" s="17">
        <v>-2278.0099575406434</v>
      </c>
      <c r="R113" s="17">
        <v>-2522.6013152412293</v>
      </c>
      <c r="S113" s="17">
        <v>-2317.9929356641933</v>
      </c>
      <c r="T113" s="17">
        <v>-2899.3291914283441</v>
      </c>
      <c r="U113" s="17">
        <v>-3563.3069315344956</v>
      </c>
      <c r="V113" s="17">
        <v>-3233.594302154987</v>
      </c>
      <c r="W113" s="17">
        <v>-3936.9628670081524</v>
      </c>
    </row>
    <row r="115" spans="1:23">
      <c r="A115" s="4" t="s">
        <v>142</v>
      </c>
      <c r="B115" s="4" t="s">
        <v>143</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148</v>
      </c>
      <c r="B116" s="6" t="s">
        <v>127</v>
      </c>
      <c r="C116" s="5">
        <v>-113.90571148337085</v>
      </c>
      <c r="D116" s="5">
        <v>-113.04278719312138</v>
      </c>
      <c r="E116" s="5">
        <v>-110.55441650552794</v>
      </c>
      <c r="F116" s="5">
        <v>-116.6644654981941</v>
      </c>
      <c r="G116" s="5">
        <v>-119.64929839155201</v>
      </c>
      <c r="H116" s="5">
        <v>-126.35497984412567</v>
      </c>
      <c r="I116" s="5">
        <v>-131.62065591361397</v>
      </c>
      <c r="J116" s="5">
        <v>-118.66823751259969</v>
      </c>
      <c r="K116" s="5">
        <v>-138.2836392910009</v>
      </c>
      <c r="L116" s="5">
        <v>-289.24890493534298</v>
      </c>
      <c r="M116" s="5">
        <v>-505.42003026583603</v>
      </c>
      <c r="N116" s="5">
        <v>-475.89031546056731</v>
      </c>
      <c r="O116" s="5">
        <v>-493.97649956171455</v>
      </c>
      <c r="P116" s="5">
        <v>-485.69101305357577</v>
      </c>
      <c r="Q116" s="5">
        <v>-1519.859960466561</v>
      </c>
      <c r="R116" s="5">
        <v>-1559.7985943992146</v>
      </c>
      <c r="S116" s="5">
        <v>-1481.520012358046</v>
      </c>
      <c r="T116" s="5">
        <v>-1484.284588216974</v>
      </c>
      <c r="U116" s="5">
        <v>-1464.2069639409785</v>
      </c>
      <c r="V116" s="5">
        <v>-1316.0349884545717</v>
      </c>
      <c r="W116" s="5">
        <v>-1485.4453117796131</v>
      </c>
    </row>
    <row r="117" spans="1:23">
      <c r="A117" s="6" t="s">
        <v>148</v>
      </c>
      <c r="B117" s="6" t="s">
        <v>128</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139</v>
      </c>
      <c r="B118" s="99"/>
      <c r="C118" s="17">
        <v>-231.18159622315386</v>
      </c>
      <c r="D118" s="17">
        <v>-229.6261470981064</v>
      </c>
      <c r="E118" s="17">
        <v>-228.74038281361794</v>
      </c>
      <c r="F118" s="17">
        <v>-232.5744473295961</v>
      </c>
      <c r="G118" s="17">
        <v>-227.52836431448503</v>
      </c>
      <c r="H118" s="17">
        <v>-230.50476857942866</v>
      </c>
      <c r="I118" s="17">
        <v>-234.13601449575697</v>
      </c>
      <c r="J118" s="17">
        <v>-216.91694706225988</v>
      </c>
      <c r="K118" s="17">
        <v>-236.74001363292041</v>
      </c>
      <c r="L118" s="17">
        <v>-386.96832594203181</v>
      </c>
      <c r="M118" s="17">
        <v>-601.27800231686865</v>
      </c>
      <c r="N118" s="17">
        <v>-570.45947015001468</v>
      </c>
      <c r="O118" s="17">
        <v>-587.60736211937729</v>
      </c>
      <c r="P118" s="17">
        <v>-581.48761027729859</v>
      </c>
      <c r="Q118" s="17">
        <v>-1619.7785337703667</v>
      </c>
      <c r="R118" s="17">
        <v>-1667.1919838243887</v>
      </c>
      <c r="S118" s="17">
        <v>-1597.886638680958</v>
      </c>
      <c r="T118" s="17">
        <v>-1607.441757556378</v>
      </c>
      <c r="U118" s="17">
        <v>-1596.2539729558966</v>
      </c>
      <c r="V118" s="17">
        <v>-1453.7376601721746</v>
      </c>
      <c r="W118" s="17">
        <v>-1626.9911880436712</v>
      </c>
    </row>
    <row r="120" spans="1:23">
      <c r="A120" s="4" t="s">
        <v>142</v>
      </c>
      <c r="B120" s="4" t="s">
        <v>143</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149</v>
      </c>
      <c r="B121" s="6" t="s">
        <v>127</v>
      </c>
      <c r="C121" s="5">
        <v>-0.5677971755404323</v>
      </c>
      <c r="D121" s="5">
        <v>-7.6125695944034774E-2</v>
      </c>
      <c r="E121" s="5">
        <v>-0.34319662830198844</v>
      </c>
      <c r="F121" s="5">
        <v>-1.2397125076866156</v>
      </c>
      <c r="G121" s="5">
        <v>-1.121582252646999</v>
      </c>
      <c r="H121" s="5">
        <v>-1.5553351420769288</v>
      </c>
      <c r="I121" s="5">
        <v>-0.53264362508763075</v>
      </c>
      <c r="J121" s="5">
        <v>-1.5508062748453528</v>
      </c>
      <c r="K121" s="5">
        <v>-0.57416608094263055</v>
      </c>
      <c r="L121" s="5">
        <v>-2.2983081644327199</v>
      </c>
      <c r="M121" s="5">
        <v>-3.134229475663036</v>
      </c>
      <c r="N121" s="5">
        <v>-6.3382062267898389</v>
      </c>
      <c r="O121" s="5">
        <v>-7.2387372660119258</v>
      </c>
      <c r="P121" s="5">
        <v>-5.325036672997089</v>
      </c>
      <c r="Q121" s="5">
        <v>-5.9697147433465894</v>
      </c>
      <c r="R121" s="5">
        <v>-4.7276946951003431</v>
      </c>
      <c r="S121" s="5">
        <v>-10.144818330281975</v>
      </c>
      <c r="T121" s="5">
        <v>-4.6510352570215847</v>
      </c>
      <c r="U121" s="5">
        <v>-5.5474825229035174</v>
      </c>
      <c r="V121" s="5">
        <v>-9.481925670321834</v>
      </c>
      <c r="W121" s="5">
        <v>-4.5874104865952532</v>
      </c>
    </row>
    <row r="122" spans="1:23">
      <c r="A122" s="6" t="s">
        <v>149</v>
      </c>
      <c r="B122" s="6" t="s">
        <v>128</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139</v>
      </c>
      <c r="B123" s="99"/>
      <c r="C123" s="17">
        <v>-7.5443241873301421</v>
      </c>
      <c r="D123" s="17">
        <v>-8.2374544237345351</v>
      </c>
      <c r="E123" s="17">
        <v>-9.7269105103447906</v>
      </c>
      <c r="F123" s="17">
        <v>-12.367061203021215</v>
      </c>
      <c r="G123" s="17">
        <v>-13.406811601646597</v>
      </c>
      <c r="H123" s="17">
        <v>-15.01495890559103</v>
      </c>
      <c r="I123" s="17">
        <v>-15.086459151606029</v>
      </c>
      <c r="J123" s="17">
        <v>-16.749971766289054</v>
      </c>
      <c r="K123" s="17">
        <v>-18.028987443597831</v>
      </c>
      <c r="L123" s="17">
        <v>-20.797941312885818</v>
      </c>
      <c r="M123" s="17">
        <v>-21.318825508106137</v>
      </c>
      <c r="N123" s="17">
        <v>-25.11171782950494</v>
      </c>
      <c r="O123" s="17">
        <v>-26.307400579976623</v>
      </c>
      <c r="P123" s="17">
        <v>-26.077686720374992</v>
      </c>
      <c r="Q123" s="17">
        <v>-28.998110783288691</v>
      </c>
      <c r="R123" s="17">
        <v>-30.466510239636744</v>
      </c>
      <c r="S123" s="17">
        <v>-38.230443236602675</v>
      </c>
      <c r="T123" s="17">
        <v>-34.544490246688184</v>
      </c>
      <c r="U123" s="17">
        <v>-37.744653644039012</v>
      </c>
      <c r="V123" s="17">
        <v>-43.141644350567837</v>
      </c>
      <c r="W123" s="17">
        <v>-38.948974301043158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7" s="3" customFormat="1">
      <c r="B2" s="9" t="s">
        <v>267</v>
      </c>
    </row>
    <row r="3" spans="1:27">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97441.080096606631</v>
      </c>
      <c r="D4" s="5">
        <v>94553.062036798103</v>
      </c>
      <c r="E4" s="5">
        <v>95146.365099436298</v>
      </c>
      <c r="F4" s="5">
        <v>91700.475472910242</v>
      </c>
      <c r="G4" s="5">
        <v>88656.73025505495</v>
      </c>
      <c r="H4" s="5">
        <v>83973.169377702667</v>
      </c>
      <c r="I4" s="5">
        <v>88012.888671462933</v>
      </c>
      <c r="J4" s="5">
        <v>77477.99075830591</v>
      </c>
      <c r="K4" s="5">
        <v>77155.127809117723</v>
      </c>
      <c r="L4" s="5">
        <v>83065.248660411133</v>
      </c>
      <c r="M4" s="5">
        <v>79722.233032912394</v>
      </c>
      <c r="N4" s="5">
        <v>71450.34510519859</v>
      </c>
      <c r="O4" s="5">
        <v>73158.267626906381</v>
      </c>
      <c r="P4" s="5">
        <v>71659.653693302505</v>
      </c>
      <c r="Q4" s="5">
        <v>47410.504240906201</v>
      </c>
      <c r="R4" s="5">
        <v>42587.093338716659</v>
      </c>
      <c r="S4" s="5">
        <v>33717.267343197847</v>
      </c>
      <c r="T4" s="5">
        <v>34716.720536969478</v>
      </c>
      <c r="U4" s="5">
        <v>35200.724678549355</v>
      </c>
      <c r="V4" s="5">
        <v>34162.521149652006</v>
      </c>
      <c r="W4" s="5">
        <v>34141.493390743155</v>
      </c>
      <c r="AA4" s="83"/>
    </row>
    <row r="5" spans="1:27">
      <c r="A5" s="6" t="s">
        <v>77</v>
      </c>
      <c r="B5" s="6" t="s">
        <v>114</v>
      </c>
      <c r="C5" s="5">
        <v>31943.022856576266</v>
      </c>
      <c r="D5" s="5">
        <v>33622.333319301863</v>
      </c>
      <c r="E5" s="5">
        <v>33510.640882240798</v>
      </c>
      <c r="F5" s="5">
        <v>34163.178874315825</v>
      </c>
      <c r="G5" s="5">
        <v>34005.917859207148</v>
      </c>
      <c r="H5" s="5">
        <v>32916.875248031807</v>
      </c>
      <c r="I5" s="5">
        <v>33487.652418284641</v>
      </c>
      <c r="J5" s="5">
        <v>32296.838027753143</v>
      </c>
      <c r="K5" s="5">
        <v>30181.502960087724</v>
      </c>
      <c r="L5" s="5">
        <v>28207.656547114362</v>
      </c>
      <c r="M5" s="5">
        <v>24938.391869387422</v>
      </c>
      <c r="N5" s="5">
        <v>22065.309044660811</v>
      </c>
      <c r="O5" s="5">
        <v>22405.397683317489</v>
      </c>
      <c r="P5" s="5">
        <v>21840.604809237047</v>
      </c>
      <c r="Q5" s="5">
        <v>21403.363131283681</v>
      </c>
      <c r="R5" s="5">
        <v>21090.5400497991</v>
      </c>
      <c r="S5" s="5">
        <v>21283.250194803572</v>
      </c>
      <c r="T5" s="5">
        <v>21662.305804315482</v>
      </c>
      <c r="U5" s="5">
        <v>22005.569774504831</v>
      </c>
      <c r="V5" s="5">
        <v>22089.559555170617</v>
      </c>
      <c r="W5" s="5">
        <v>21150.2875272165</v>
      </c>
      <c r="AA5" s="83"/>
    </row>
    <row r="6" spans="1:27">
      <c r="A6" s="6" t="s">
        <v>77</v>
      </c>
      <c r="B6" s="6" t="s">
        <v>115</v>
      </c>
      <c r="C6" s="5">
        <v>3143.0282842227443</v>
      </c>
      <c r="D6" s="5">
        <v>3139.0214366095829</v>
      </c>
      <c r="E6" s="5">
        <v>2998.6431108683819</v>
      </c>
      <c r="F6" s="5">
        <v>1929.7400737833286</v>
      </c>
      <c r="G6" s="5">
        <v>1932.1500193780309</v>
      </c>
      <c r="H6" s="5">
        <v>1926.3581232610341</v>
      </c>
      <c r="I6" s="5">
        <v>1931.8718346178621</v>
      </c>
      <c r="J6" s="5">
        <v>1878.8398388419739</v>
      </c>
      <c r="K6" s="5">
        <v>1882.2558736042479</v>
      </c>
      <c r="L6" s="5">
        <v>1883.5551720043386</v>
      </c>
      <c r="M6" s="5">
        <v>1888.7260530435217</v>
      </c>
      <c r="N6" s="5">
        <v>2784.1181973509265</v>
      </c>
      <c r="O6" s="5">
        <v>2414.4851809643119</v>
      </c>
      <c r="P6" s="5">
        <v>1889.2502454553005</v>
      </c>
      <c r="Q6" s="5">
        <v>3325.3933520339669</v>
      </c>
      <c r="R6" s="5">
        <v>3092.4368931108393</v>
      </c>
      <c r="S6" s="5">
        <v>5920.4588135595559</v>
      </c>
      <c r="T6" s="5">
        <v>3235.3915322488347</v>
      </c>
      <c r="U6" s="5">
        <v>3020.7723662098911</v>
      </c>
      <c r="V6" s="5">
        <v>4930.630000535084</v>
      </c>
      <c r="W6" s="5">
        <v>2722.417275870383</v>
      </c>
      <c r="AA6" s="83"/>
    </row>
    <row r="7" spans="1:27">
      <c r="A7" s="6" t="s">
        <v>77</v>
      </c>
      <c r="B7" s="6" t="s">
        <v>116</v>
      </c>
      <c r="C7" s="5">
        <v>112.36636252771592</v>
      </c>
      <c r="D7" s="5">
        <v>94.95338789728207</v>
      </c>
      <c r="E7" s="5">
        <v>157.25952700192173</v>
      </c>
      <c r="F7" s="5">
        <v>57.740174523997133</v>
      </c>
      <c r="G7" s="5">
        <v>29.769179590394032</v>
      </c>
      <c r="H7" s="5">
        <v>9.2340943327640002</v>
      </c>
      <c r="I7" s="5">
        <v>9.2399627253361043</v>
      </c>
      <c r="J7" s="5">
        <v>30.704359000648935</v>
      </c>
      <c r="K7" s="5">
        <v>37.67713866422865</v>
      </c>
      <c r="L7" s="5">
        <v>34.258595284883945</v>
      </c>
      <c r="M7" s="5">
        <v>46.918626426750713</v>
      </c>
      <c r="N7" s="5">
        <v>176.35373204178916</v>
      </c>
      <c r="O7" s="5">
        <v>83.233215427226696</v>
      </c>
      <c r="P7" s="5">
        <v>102.03065475759206</v>
      </c>
      <c r="Q7" s="5">
        <v>181.08187685384095</v>
      </c>
      <c r="R7" s="5">
        <v>240.76966840225347</v>
      </c>
      <c r="S7" s="5">
        <v>1776.5514086370706</v>
      </c>
      <c r="T7" s="5">
        <v>561.6274629618548</v>
      </c>
      <c r="U7" s="5">
        <v>327.70376463050587</v>
      </c>
      <c r="V7" s="5">
        <v>1286.1527884939194</v>
      </c>
      <c r="W7" s="5">
        <v>207.24263398452652</v>
      </c>
      <c r="AA7" s="83"/>
    </row>
    <row r="8" spans="1:27">
      <c r="A8" s="6" t="s">
        <v>77</v>
      </c>
      <c r="B8" s="6" t="s">
        <v>117</v>
      </c>
      <c r="C8" s="5">
        <v>15998.527037076212</v>
      </c>
      <c r="D8" s="5">
        <v>13174.879415591249</v>
      </c>
      <c r="E8" s="5">
        <v>13065.534777546869</v>
      </c>
      <c r="F8" s="5">
        <v>16241.08043594656</v>
      </c>
      <c r="G8" s="5">
        <v>13757.02766169043</v>
      </c>
      <c r="H8" s="5">
        <v>16079.247730444738</v>
      </c>
      <c r="I8" s="5">
        <v>9213.3053788441066</v>
      </c>
      <c r="J8" s="5">
        <v>17346.91002393559</v>
      </c>
      <c r="K8" s="5">
        <v>15665.585462697065</v>
      </c>
      <c r="L8" s="5">
        <v>12105.916405736152</v>
      </c>
      <c r="M8" s="5">
        <v>15681.98315292734</v>
      </c>
      <c r="N8" s="5">
        <v>14252.926467505924</v>
      </c>
      <c r="O8" s="5">
        <v>13987.814753581551</v>
      </c>
      <c r="P8" s="5">
        <v>16223.86534148158</v>
      </c>
      <c r="Q8" s="5">
        <v>14372.288405441577</v>
      </c>
      <c r="R8" s="5">
        <v>16291.072431464674</v>
      </c>
      <c r="S8" s="5">
        <v>9879.0754051020267</v>
      </c>
      <c r="T8" s="5">
        <v>17372.624700681361</v>
      </c>
      <c r="U8" s="5">
        <v>15828.848290850947</v>
      </c>
      <c r="V8" s="5">
        <v>12418.128034849344</v>
      </c>
      <c r="W8" s="5">
        <v>15561.951564107048</v>
      </c>
      <c r="AA8" s="83"/>
    </row>
    <row r="9" spans="1:27">
      <c r="A9" s="6" t="s">
        <v>77</v>
      </c>
      <c r="B9" s="6" t="s">
        <v>118</v>
      </c>
      <c r="C9" s="5">
        <v>175.52822677065626</v>
      </c>
      <c r="D9" s="5">
        <v>192.65237210029093</v>
      </c>
      <c r="E9" s="5">
        <v>168.25620736538471</v>
      </c>
      <c r="F9" s="5">
        <v>284.26032943352595</v>
      </c>
      <c r="G9" s="5">
        <v>636.59928035779853</v>
      </c>
      <c r="H9" s="5">
        <v>984.86162774197248</v>
      </c>
      <c r="I9" s="5">
        <v>1217.2385071415911</v>
      </c>
      <c r="J9" s="5">
        <v>978.88628759990615</v>
      </c>
      <c r="K9" s="5">
        <v>851.01199691944498</v>
      </c>
      <c r="L9" s="5">
        <v>2290.3153202808203</v>
      </c>
      <c r="M9" s="5">
        <v>1185.6679333498914</v>
      </c>
      <c r="N9" s="5">
        <v>4605.4353428826971</v>
      </c>
      <c r="O9" s="5">
        <v>5743.5529050061205</v>
      </c>
      <c r="P9" s="5">
        <v>6036.6287452505267</v>
      </c>
      <c r="Q9" s="5">
        <v>10463.873473801674</v>
      </c>
      <c r="R9" s="5">
        <v>10682.691750820632</v>
      </c>
      <c r="S9" s="5">
        <v>12500.613350715041</v>
      </c>
      <c r="T9" s="5">
        <v>12750.108712062616</v>
      </c>
      <c r="U9" s="5">
        <v>12838.386470714713</v>
      </c>
      <c r="V9" s="5">
        <v>15145.129496942151</v>
      </c>
      <c r="W9" s="5">
        <v>16116.88168208075</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29308.954410992323</v>
      </c>
      <c r="D11" s="5">
        <v>30463.68191543693</v>
      </c>
      <c r="E11" s="5">
        <v>30624.673872182546</v>
      </c>
      <c r="F11" s="5">
        <v>31203.678864316556</v>
      </c>
      <c r="G11" s="5">
        <v>35604.004364824672</v>
      </c>
      <c r="H11" s="5">
        <v>37868.641229642264</v>
      </c>
      <c r="I11" s="5">
        <v>37356.620757134624</v>
      </c>
      <c r="J11" s="5">
        <v>43364.245101757442</v>
      </c>
      <c r="K11" s="5">
        <v>46587.109633449174</v>
      </c>
      <c r="L11" s="5">
        <v>46038.517521927148</v>
      </c>
      <c r="M11" s="5">
        <v>48855.99179110815</v>
      </c>
      <c r="N11" s="5">
        <v>50817.944120874818</v>
      </c>
      <c r="O11" s="5">
        <v>50619.048297220797</v>
      </c>
      <c r="P11" s="5">
        <v>51407.826151077519</v>
      </c>
      <c r="Q11" s="5">
        <v>69438.026923782993</v>
      </c>
      <c r="R11" s="5">
        <v>72833.075074647306</v>
      </c>
      <c r="S11" s="5">
        <v>82209.744843646869</v>
      </c>
      <c r="T11" s="5">
        <v>84525.563497835159</v>
      </c>
      <c r="U11" s="5">
        <v>84820.426828256401</v>
      </c>
      <c r="V11" s="5">
        <v>83299.274882671962</v>
      </c>
      <c r="W11" s="5">
        <v>84007.523363816697</v>
      </c>
      <c r="AA11" s="83"/>
    </row>
    <row r="12" spans="1:27">
      <c r="A12" s="6" t="s">
        <v>77</v>
      </c>
      <c r="B12" s="6" t="s">
        <v>121</v>
      </c>
      <c r="C12" s="5">
        <v>12774.527528157592</v>
      </c>
      <c r="D12" s="5">
        <v>15384.050673713742</v>
      </c>
      <c r="E12" s="5">
        <v>14970.455899979323</v>
      </c>
      <c r="F12" s="5">
        <v>15103.384441623804</v>
      </c>
      <c r="G12" s="5">
        <v>15930.337763658501</v>
      </c>
      <c r="H12" s="5">
        <v>17665.672670037835</v>
      </c>
      <c r="I12" s="5">
        <v>21332.012438995691</v>
      </c>
      <c r="J12" s="5">
        <v>18929.008263514595</v>
      </c>
      <c r="K12" s="5">
        <v>20908.347552821357</v>
      </c>
      <c r="L12" s="5">
        <v>22934.87911920351</v>
      </c>
      <c r="M12" s="5">
        <v>23604.552560957487</v>
      </c>
      <c r="N12" s="5">
        <v>36701.167443976832</v>
      </c>
      <c r="O12" s="5">
        <v>36943.319065210453</v>
      </c>
      <c r="P12" s="5">
        <v>36527.717896929105</v>
      </c>
      <c r="Q12" s="5">
        <v>45322.44186154331</v>
      </c>
      <c r="R12" s="5">
        <v>46151.034735903988</v>
      </c>
      <c r="S12" s="5">
        <v>49499.858610354182</v>
      </c>
      <c r="T12" s="5">
        <v>43222.009901763166</v>
      </c>
      <c r="U12" s="5">
        <v>46049.685699295551</v>
      </c>
      <c r="V12" s="5">
        <v>51091.689465945346</v>
      </c>
      <c r="W12" s="5">
        <v>52708.638670978522</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151</v>
      </c>
      <c r="B14" s="99"/>
      <c r="C14" s="17">
        <v>206174.84782020631</v>
      </c>
      <c r="D14" s="17">
        <v>206817.41948284055</v>
      </c>
      <c r="E14" s="17">
        <v>207625.65651100795</v>
      </c>
      <c r="F14" s="17">
        <v>208053.31944324612</v>
      </c>
      <c r="G14" s="17">
        <v>208006.46764288843</v>
      </c>
      <c r="H14" s="17">
        <v>208957.01745740481</v>
      </c>
      <c r="I14" s="17">
        <v>210315.70818443928</v>
      </c>
      <c r="J14" s="17">
        <v>210776.78594813502</v>
      </c>
      <c r="K14" s="17">
        <v>212366.90343720632</v>
      </c>
      <c r="L14" s="17">
        <v>214666.73974469083</v>
      </c>
      <c r="M14" s="17">
        <v>215631.72355456956</v>
      </c>
      <c r="N14" s="17">
        <v>219816.03113353919</v>
      </c>
      <c r="O14" s="17">
        <v>222150.97945368121</v>
      </c>
      <c r="P14" s="17">
        <v>223545.51911884214</v>
      </c>
      <c r="Q14" s="17">
        <v>227435.32934417287</v>
      </c>
      <c r="R14" s="17">
        <v>230114.70157412483</v>
      </c>
      <c r="S14" s="17">
        <v>233309.5659111088</v>
      </c>
      <c r="T14" s="17">
        <v>235385.80703209926</v>
      </c>
      <c r="U14" s="17">
        <v>238335.50471814399</v>
      </c>
      <c r="V14" s="17">
        <v>241619.63696426799</v>
      </c>
      <c r="W14" s="17">
        <v>244486.25372057225</v>
      </c>
      <c r="AA14" s="83"/>
    </row>
    <row r="15" spans="1:27">
      <c r="A15" s="6" t="s">
        <v>77</v>
      </c>
      <c r="B15" s="6" t="s">
        <v>124</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145</v>
      </c>
      <c r="B16" s="99"/>
      <c r="C16" s="17">
        <v>206174.98603450824</v>
      </c>
      <c r="D16" s="17">
        <v>206817.41948284055</v>
      </c>
      <c r="E16" s="17">
        <v>207625.79805737664</v>
      </c>
      <c r="F16" s="17">
        <v>208053.90157747891</v>
      </c>
      <c r="G16" s="17">
        <v>208007.07108071988</v>
      </c>
      <c r="H16" s="17">
        <v>208957.01745740481</v>
      </c>
      <c r="I16" s="17">
        <v>210315.90527125413</v>
      </c>
      <c r="J16" s="17">
        <v>210777.01062956994</v>
      </c>
      <c r="K16" s="17">
        <v>212368.4779945515</v>
      </c>
      <c r="L16" s="17">
        <v>214666.73974469083</v>
      </c>
      <c r="M16" s="17">
        <v>215632.00306633851</v>
      </c>
      <c r="N16" s="17">
        <v>219816.32874046653</v>
      </c>
      <c r="O16" s="17">
        <v>222151.788789824</v>
      </c>
      <c r="P16" s="17">
        <v>223546.82697017892</v>
      </c>
      <c r="Q16" s="17">
        <v>227438.46670182078</v>
      </c>
      <c r="R16" s="17">
        <v>230118.37431333077</v>
      </c>
      <c r="S16" s="17">
        <v>233311.16245629897</v>
      </c>
      <c r="T16" s="17">
        <v>235390.44981736311</v>
      </c>
      <c r="U16" s="17">
        <v>238340.17923502959</v>
      </c>
      <c r="V16" s="17">
        <v>241621.45257232807</v>
      </c>
      <c r="W16" s="17">
        <v>244490.81455790301</v>
      </c>
      <c r="AA16" s="83"/>
    </row>
    <row r="17" spans="1:27">
      <c r="AA17" s="83"/>
    </row>
    <row r="18" spans="1:27">
      <c r="A18" s="4" t="s">
        <v>142</v>
      </c>
      <c r="B18" s="4" t="s">
        <v>143</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129</v>
      </c>
      <c r="B19" s="6" t="s">
        <v>113</v>
      </c>
      <c r="C19" s="5">
        <v>46795.091804375588</v>
      </c>
      <c r="D19" s="5">
        <v>45556.785044577242</v>
      </c>
      <c r="E19" s="5">
        <v>42188.942772171729</v>
      </c>
      <c r="F19" s="5">
        <v>39713.787718163796</v>
      </c>
      <c r="G19" s="5">
        <v>38765.772365986006</v>
      </c>
      <c r="H19" s="5">
        <v>36321.497226334715</v>
      </c>
      <c r="I19" s="5">
        <v>41591.652727241541</v>
      </c>
      <c r="J19" s="5">
        <v>35785.664945118056</v>
      </c>
      <c r="K19" s="5">
        <v>35921.902183000122</v>
      </c>
      <c r="L19" s="5">
        <v>41130.549034611446</v>
      </c>
      <c r="M19" s="5">
        <v>38237.300832052919</v>
      </c>
      <c r="N19" s="5">
        <v>26164.843452672394</v>
      </c>
      <c r="O19" s="5">
        <v>26472.875315093843</v>
      </c>
      <c r="P19" s="5">
        <v>25655.020360732447</v>
      </c>
      <c r="Q19" s="5">
        <v>8628.1809872952399</v>
      </c>
      <c r="R19" s="5">
        <v>8672.4000000005581</v>
      </c>
      <c r="S19" s="5">
        <v>8437.1499189303831</v>
      </c>
      <c r="T19" s="5">
        <v>8616.0776929088879</v>
      </c>
      <c r="U19" s="5">
        <v>8696.1600000007838</v>
      </c>
      <c r="V19" s="5">
        <v>8563.4343654141339</v>
      </c>
      <c r="W19" s="5">
        <v>8446.8601357777388</v>
      </c>
      <c r="AA19" s="83"/>
    </row>
    <row r="20" spans="1:27">
      <c r="A20" s="6" t="s">
        <v>129</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129</v>
      </c>
      <c r="B21" s="6" t="s">
        <v>115</v>
      </c>
      <c r="C21" s="5">
        <v>34.689599999998634</v>
      </c>
      <c r="D21" s="5">
        <v>34.689599999998656</v>
      </c>
      <c r="E21" s="5">
        <v>104.35391999999904</v>
      </c>
      <c r="F21" s="5">
        <v>65.524800000000511</v>
      </c>
      <c r="G21" s="5">
        <v>65.524800000000624</v>
      </c>
      <c r="H21" s="5">
        <v>65.524800000000596</v>
      </c>
      <c r="I21" s="5">
        <v>65.704320000000322</v>
      </c>
      <c r="J21" s="5">
        <v>65.524800000000269</v>
      </c>
      <c r="K21" s="5">
        <v>65.524800000000269</v>
      </c>
      <c r="L21" s="5">
        <v>65.524800000000269</v>
      </c>
      <c r="M21" s="5">
        <v>65.704320000000394</v>
      </c>
      <c r="N21" s="5">
        <v>216.88457183106831</v>
      </c>
      <c r="O21" s="5">
        <v>74.332098846102298</v>
      </c>
      <c r="P21" s="5">
        <v>65.524800000000539</v>
      </c>
      <c r="Q21" s="5">
        <v>569.79924517705433</v>
      </c>
      <c r="R21" s="5">
        <v>482.28588688378471</v>
      </c>
      <c r="S21" s="5">
        <v>1693.844693488918</v>
      </c>
      <c r="T21" s="5">
        <v>727.182692146617</v>
      </c>
      <c r="U21" s="5">
        <v>670.24657463315407</v>
      </c>
      <c r="V21" s="5">
        <v>1587.9684408062149</v>
      </c>
      <c r="W21" s="5">
        <v>607.53273152661586</v>
      </c>
    </row>
    <row r="22" spans="1:27">
      <c r="A22" s="6" t="s">
        <v>129</v>
      </c>
      <c r="B22" s="6" t="s">
        <v>116</v>
      </c>
      <c r="C22" s="5">
        <v>13.632565449451725</v>
      </c>
      <c r="D22" s="5">
        <v>1.0762520168579874</v>
      </c>
      <c r="E22" s="5">
        <v>16.757063041492327</v>
      </c>
      <c r="F22" s="5">
        <v>25.84360950237118</v>
      </c>
      <c r="G22" s="5">
        <v>0.11717256743405799</v>
      </c>
      <c r="H22" s="5">
        <v>0</v>
      </c>
      <c r="I22" s="5">
        <v>0</v>
      </c>
      <c r="J22" s="5">
        <v>0.82020797203840601</v>
      </c>
      <c r="K22" s="5">
        <v>8.2433136540639591</v>
      </c>
      <c r="L22" s="5">
        <v>2.6293788926981998</v>
      </c>
      <c r="M22" s="5">
        <v>15.416546594912369</v>
      </c>
      <c r="N22" s="5">
        <v>40.064296065717286</v>
      </c>
      <c r="O22" s="5">
        <v>16.839488744992476</v>
      </c>
      <c r="P22" s="5">
        <v>24.341172567677255</v>
      </c>
      <c r="Q22" s="5">
        <v>44.537143975409734</v>
      </c>
      <c r="R22" s="5">
        <v>80.64679916169672</v>
      </c>
      <c r="S22" s="5">
        <v>553.64116083021031</v>
      </c>
      <c r="T22" s="5">
        <v>157.50073659312565</v>
      </c>
      <c r="U22" s="5">
        <v>67.535197362278993</v>
      </c>
      <c r="V22" s="5">
        <v>330.70714880283828</v>
      </c>
      <c r="W22" s="5">
        <v>26.70965362336462</v>
      </c>
    </row>
    <row r="23" spans="1:27">
      <c r="A23" s="6" t="s">
        <v>129</v>
      </c>
      <c r="B23" s="6" t="s">
        <v>117</v>
      </c>
      <c r="C23" s="5">
        <v>2200.2519825703421</v>
      </c>
      <c r="D23" s="5">
        <v>1887.5807283070458</v>
      </c>
      <c r="E23" s="5">
        <v>1869.2842201608648</v>
      </c>
      <c r="F23" s="5">
        <v>2877.04935934073</v>
      </c>
      <c r="G23" s="5">
        <v>1852.2791773303559</v>
      </c>
      <c r="H23" s="5">
        <v>2268.2831101595052</v>
      </c>
      <c r="I23" s="5">
        <v>882.65539184141153</v>
      </c>
      <c r="J23" s="5">
        <v>3501.1211842346966</v>
      </c>
      <c r="K23" s="5">
        <v>3092.6330870120019</v>
      </c>
      <c r="L23" s="5">
        <v>1926.4171339151869</v>
      </c>
      <c r="M23" s="5">
        <v>2218.1142364483812</v>
      </c>
      <c r="N23" s="5">
        <v>3272.5875978411518</v>
      </c>
      <c r="O23" s="5">
        <v>3180.6252155531656</v>
      </c>
      <c r="P23" s="5">
        <v>3536.5533036416709</v>
      </c>
      <c r="Q23" s="5">
        <v>2890.5440872308341</v>
      </c>
      <c r="R23" s="5">
        <v>3247.6740635785013</v>
      </c>
      <c r="S23" s="5">
        <v>2155.9678764052728</v>
      </c>
      <c r="T23" s="5">
        <v>4310.6496680861555</v>
      </c>
      <c r="U23" s="5">
        <v>3999.1763346956568</v>
      </c>
      <c r="V23" s="5">
        <v>2899.7312542476175</v>
      </c>
      <c r="W23" s="5">
        <v>3156.2553184160492</v>
      </c>
    </row>
    <row r="24" spans="1:27">
      <c r="A24" s="6" t="s">
        <v>129</v>
      </c>
      <c r="B24" s="6" t="s">
        <v>118</v>
      </c>
      <c r="C24" s="5">
        <v>26.635100489001218</v>
      </c>
      <c r="D24" s="5">
        <v>27.157430083924886</v>
      </c>
      <c r="E24" s="5">
        <v>11.690668533545733</v>
      </c>
      <c r="F24" s="5">
        <v>120.14252134691215</v>
      </c>
      <c r="G24" s="5">
        <v>449.47804577171308</v>
      </c>
      <c r="H24" s="5">
        <v>707.95854903687462</v>
      </c>
      <c r="I24" s="5">
        <v>756.618464724197</v>
      </c>
      <c r="J24" s="5">
        <v>554.27274023861571</v>
      </c>
      <c r="K24" s="5">
        <v>334.3825988399671</v>
      </c>
      <c r="L24" s="5">
        <v>1637.7915303279797</v>
      </c>
      <c r="M24" s="5">
        <v>602.61913751655595</v>
      </c>
      <c r="N24" s="5">
        <v>3699.4483443637046</v>
      </c>
      <c r="O24" s="5">
        <v>4352.7091215903656</v>
      </c>
      <c r="P24" s="5">
        <v>4574.1927080393471</v>
      </c>
      <c r="Q24" s="5">
        <v>6631.4756712416211</v>
      </c>
      <c r="R24" s="5">
        <v>6631.9470160987776</v>
      </c>
      <c r="S24" s="5">
        <v>7163.1269743771672</v>
      </c>
      <c r="T24" s="5">
        <v>7624.1581194151358</v>
      </c>
      <c r="U24" s="5">
        <v>7459.6881712828554</v>
      </c>
      <c r="V24" s="5">
        <v>8883.2767055462737</v>
      </c>
      <c r="W24" s="5">
        <v>9069.5497018514725</v>
      </c>
    </row>
    <row r="25" spans="1:27">
      <c r="A25" s="6" t="s">
        <v>129</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129</v>
      </c>
      <c r="B26" s="6" t="s">
        <v>120</v>
      </c>
      <c r="C26" s="5">
        <v>4881.324733343281</v>
      </c>
      <c r="D26" s="5">
        <v>5470.2151229087649</v>
      </c>
      <c r="E26" s="5">
        <v>5628.167393457833</v>
      </c>
      <c r="F26" s="5">
        <v>5661.5422522059962</v>
      </c>
      <c r="G26" s="5">
        <v>5919.8996255834363</v>
      </c>
      <c r="H26" s="5">
        <v>5704.0100489245351</v>
      </c>
      <c r="I26" s="5">
        <v>5373.5695592974753</v>
      </c>
      <c r="J26" s="5">
        <v>5700.739525893071</v>
      </c>
      <c r="K26" s="5">
        <v>5422.9035393571512</v>
      </c>
      <c r="L26" s="5">
        <v>5656.990943341104</v>
      </c>
      <c r="M26" s="5">
        <v>5696.9857325421253</v>
      </c>
      <c r="N26" s="5">
        <v>8136.0502067352318</v>
      </c>
      <c r="O26" s="5">
        <v>9106.6095915010337</v>
      </c>
      <c r="P26" s="5">
        <v>9103.9321142873196</v>
      </c>
      <c r="Q26" s="5">
        <v>17139.559534208285</v>
      </c>
      <c r="R26" s="5">
        <v>16832.022329216743</v>
      </c>
      <c r="S26" s="5">
        <v>18969.912863700662</v>
      </c>
      <c r="T26" s="5">
        <v>21182.528751459089</v>
      </c>
      <c r="U26" s="5">
        <v>19707.132053132933</v>
      </c>
      <c r="V26" s="5">
        <v>18995.746957076826</v>
      </c>
      <c r="W26" s="5">
        <v>17590.609917983202</v>
      </c>
    </row>
    <row r="27" spans="1:27">
      <c r="A27" s="6" t="s">
        <v>129</v>
      </c>
      <c r="B27" s="6" t="s">
        <v>121</v>
      </c>
      <c r="C27" s="5">
        <v>4527.949486767975</v>
      </c>
      <c r="D27" s="5">
        <v>5709.0314320843099</v>
      </c>
      <c r="E27" s="5">
        <v>5521.1756308981567</v>
      </c>
      <c r="F27" s="5">
        <v>5431.8470426146096</v>
      </c>
      <c r="G27" s="5">
        <v>5727.074997505918</v>
      </c>
      <c r="H27" s="5">
        <v>5774.215576375851</v>
      </c>
      <c r="I27" s="5">
        <v>5766.8822346094057</v>
      </c>
      <c r="J27" s="5">
        <v>5125.4808914414562</v>
      </c>
      <c r="K27" s="5">
        <v>5302.5502136114237</v>
      </c>
      <c r="L27" s="5">
        <v>6513.0297002716297</v>
      </c>
      <c r="M27" s="5">
        <v>6689.0309131819031</v>
      </c>
      <c r="N27" s="5">
        <v>15727.515698698804</v>
      </c>
      <c r="O27" s="5">
        <v>16288.300456467385</v>
      </c>
      <c r="P27" s="5">
        <v>15884.85083886477</v>
      </c>
      <c r="Q27" s="5">
        <v>20747.875153240697</v>
      </c>
      <c r="R27" s="5">
        <v>20962.458872624862</v>
      </c>
      <c r="S27" s="5">
        <v>24560.735188260602</v>
      </c>
      <c r="T27" s="5">
        <v>21449.958131185544</v>
      </c>
      <c r="U27" s="5">
        <v>22781.957083009242</v>
      </c>
      <c r="V27" s="5">
        <v>27381.469656493922</v>
      </c>
      <c r="W27" s="5">
        <v>28209.733628924783</v>
      </c>
    </row>
    <row r="28" spans="1:27">
      <c r="A28" s="6" t="s">
        <v>129</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151</v>
      </c>
      <c r="B29" s="99"/>
      <c r="C29" s="17">
        <v>62616.145284075232</v>
      </c>
      <c r="D29" s="17">
        <v>63159.184909826712</v>
      </c>
      <c r="E29" s="17">
        <v>60090.75728059838</v>
      </c>
      <c r="F29" s="17">
        <v>58678.887898087298</v>
      </c>
      <c r="G29" s="17">
        <v>57340.66174715315</v>
      </c>
      <c r="H29" s="17">
        <v>55239.363003103012</v>
      </c>
      <c r="I29" s="17">
        <v>58887.326840600334</v>
      </c>
      <c r="J29" s="17">
        <v>55509.352443825308</v>
      </c>
      <c r="K29" s="17">
        <v>55277.904997912665</v>
      </c>
      <c r="L29" s="17">
        <v>60861.288321215667</v>
      </c>
      <c r="M29" s="17">
        <v>58606.986411610036</v>
      </c>
      <c r="N29" s="17">
        <v>59446.320001510561</v>
      </c>
      <c r="O29" s="17">
        <v>61361.594658286122</v>
      </c>
      <c r="P29" s="17">
        <v>60959.492006905188</v>
      </c>
      <c r="Q29" s="17">
        <v>57434.165684401516</v>
      </c>
      <c r="R29" s="17">
        <v>58303.84166287494</v>
      </c>
      <c r="S29" s="17">
        <v>64758.550021765448</v>
      </c>
      <c r="T29" s="17">
        <v>65160.059659560218</v>
      </c>
      <c r="U29" s="17">
        <v>64933.290698234647</v>
      </c>
      <c r="V29" s="17">
        <v>69159.950122983661</v>
      </c>
      <c r="W29" s="17">
        <v>67963.112248489357</v>
      </c>
    </row>
    <row r="30" spans="1:27">
      <c r="A30" s="6" t="s">
        <v>129</v>
      </c>
      <c r="B30" s="6" t="s">
        <v>124</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145</v>
      </c>
      <c r="B31" s="99"/>
      <c r="C31" s="17">
        <v>62616.145284075232</v>
      </c>
      <c r="D31" s="17">
        <v>63159.184909826712</v>
      </c>
      <c r="E31" s="17">
        <v>60090.898826967081</v>
      </c>
      <c r="F31" s="17">
        <v>58679.470032320096</v>
      </c>
      <c r="G31" s="17">
        <v>57340.66174715315</v>
      </c>
      <c r="H31" s="17">
        <v>55239.363003103012</v>
      </c>
      <c r="I31" s="17">
        <v>58887.52392741519</v>
      </c>
      <c r="J31" s="17">
        <v>55509.577125260243</v>
      </c>
      <c r="K31" s="17">
        <v>55278.880140714689</v>
      </c>
      <c r="L31" s="17">
        <v>60861.288321215667</v>
      </c>
      <c r="M31" s="17">
        <v>58607.265923378996</v>
      </c>
      <c r="N31" s="17">
        <v>59446.617608437919</v>
      </c>
      <c r="O31" s="17">
        <v>61362.104172099185</v>
      </c>
      <c r="P31" s="17">
        <v>60960.798041735492</v>
      </c>
      <c r="Q31" s="17">
        <v>57435.375605975794</v>
      </c>
      <c r="R31" s="17">
        <v>58306.087083416081</v>
      </c>
      <c r="S31" s="17">
        <v>64759.485267623037</v>
      </c>
      <c r="T31" s="17">
        <v>65161.834207883869</v>
      </c>
      <c r="U31" s="17">
        <v>64935.274717328874</v>
      </c>
      <c r="V31" s="17">
        <v>69160.668997387678</v>
      </c>
      <c r="W31" s="17">
        <v>67965.367298568381</v>
      </c>
    </row>
    <row r="33" spans="1:23">
      <c r="A33" s="4" t="s">
        <v>142</v>
      </c>
      <c r="B33" s="4" t="s">
        <v>143</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146</v>
      </c>
      <c r="B34" s="6" t="s">
        <v>113</v>
      </c>
      <c r="C34" s="5">
        <v>50645.988292231035</v>
      </c>
      <c r="D34" s="5">
        <v>48996.276992220854</v>
      </c>
      <c r="E34" s="5">
        <v>52957.422327264569</v>
      </c>
      <c r="F34" s="5">
        <v>51986.687754746446</v>
      </c>
      <c r="G34" s="5">
        <v>49890.957889068944</v>
      </c>
      <c r="H34" s="5">
        <v>47651.672151367944</v>
      </c>
      <c r="I34" s="5">
        <v>46421.235944221393</v>
      </c>
      <c r="J34" s="5">
        <v>41692.325813187854</v>
      </c>
      <c r="K34" s="5">
        <v>41233.225626117608</v>
      </c>
      <c r="L34" s="5">
        <v>41934.699625799694</v>
      </c>
      <c r="M34" s="5">
        <v>41484.932200859468</v>
      </c>
      <c r="N34" s="5">
        <v>45285.501652526196</v>
      </c>
      <c r="O34" s="5">
        <v>46685.392311812539</v>
      </c>
      <c r="P34" s="5">
        <v>46004.633332570054</v>
      </c>
      <c r="Q34" s="5">
        <v>38782.323253610957</v>
      </c>
      <c r="R34" s="5">
        <v>33914.693338716097</v>
      </c>
      <c r="S34" s="5">
        <v>25280.117424267464</v>
      </c>
      <c r="T34" s="5">
        <v>26100.642844060592</v>
      </c>
      <c r="U34" s="5">
        <v>26504.564678548573</v>
      </c>
      <c r="V34" s="5">
        <v>25599.086784237868</v>
      </c>
      <c r="W34" s="5">
        <v>25694.633254965414</v>
      </c>
    </row>
    <row r="35" spans="1:23">
      <c r="A35" s="6" t="s">
        <v>146</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146</v>
      </c>
      <c r="B36" s="6" t="s">
        <v>115</v>
      </c>
      <c r="C36" s="5">
        <v>1176.4338360000177</v>
      </c>
      <c r="D36" s="5">
        <v>1176.4338360000213</v>
      </c>
      <c r="E36" s="5">
        <v>1346.3869248000465</v>
      </c>
      <c r="F36" s="5">
        <v>1309.0435920000627</v>
      </c>
      <c r="G36" s="5">
        <v>1309.0435920000582</v>
      </c>
      <c r="H36" s="5">
        <v>1309.0435920000564</v>
      </c>
      <c r="I36" s="5">
        <v>1312.6300128000523</v>
      </c>
      <c r="J36" s="5">
        <v>1258.4545920000533</v>
      </c>
      <c r="K36" s="5">
        <v>1258.4545920000521</v>
      </c>
      <c r="L36" s="5">
        <v>1258.4545920000514</v>
      </c>
      <c r="M36" s="5">
        <v>1261.9024128000515</v>
      </c>
      <c r="N36" s="5">
        <v>1618.5158493066224</v>
      </c>
      <c r="O36" s="5">
        <v>1538.3881254159364</v>
      </c>
      <c r="P36" s="5">
        <v>1258.4545920000594</v>
      </c>
      <c r="Q36" s="5">
        <v>1865.4678257518271</v>
      </c>
      <c r="R36" s="5">
        <v>2012.3600451466937</v>
      </c>
      <c r="S36" s="5">
        <v>3904.5311603187242</v>
      </c>
      <c r="T36" s="5">
        <v>2426.5142874719568</v>
      </c>
      <c r="U36" s="5">
        <v>2350.525791576737</v>
      </c>
      <c r="V36" s="5">
        <v>3342.6615597288692</v>
      </c>
      <c r="W36" s="5">
        <v>2114.8845443437672</v>
      </c>
    </row>
    <row r="37" spans="1:23">
      <c r="A37" s="6" t="s">
        <v>146</v>
      </c>
      <c r="B37" s="6" t="s">
        <v>116</v>
      </c>
      <c r="C37" s="5">
        <v>2.920355229016089</v>
      </c>
      <c r="D37" s="5">
        <v>0.64725354053983231</v>
      </c>
      <c r="E37" s="5">
        <v>3.553172089335578</v>
      </c>
      <c r="F37" s="5">
        <v>15.615352507653386</v>
      </c>
      <c r="G37" s="5">
        <v>2.2551186456072823</v>
      </c>
      <c r="H37" s="5">
        <v>0.50676614177114276</v>
      </c>
      <c r="I37" s="5">
        <v>0.12826835810266321</v>
      </c>
      <c r="J37" s="5">
        <v>16.421203453873837</v>
      </c>
      <c r="K37" s="5">
        <v>7.1826217547237015</v>
      </c>
      <c r="L37" s="5">
        <v>12.070439993670941</v>
      </c>
      <c r="M37" s="5">
        <v>1.6908502348167758</v>
      </c>
      <c r="N37" s="5">
        <v>20.246497580756483</v>
      </c>
      <c r="O37" s="5">
        <v>10.386271356535142</v>
      </c>
      <c r="P37" s="5">
        <v>20.301442045406858</v>
      </c>
      <c r="Q37" s="5">
        <v>14.595422728678042</v>
      </c>
      <c r="R37" s="5">
        <v>32.18584175566631</v>
      </c>
      <c r="S37" s="5">
        <v>196.14320425723716</v>
      </c>
      <c r="T37" s="5">
        <v>129.78599010914411</v>
      </c>
      <c r="U37" s="5">
        <v>42.326129036714882</v>
      </c>
      <c r="V37" s="5">
        <v>141.65360125584399</v>
      </c>
      <c r="W37" s="5">
        <v>10.694144154918238</v>
      </c>
    </row>
    <row r="38" spans="1:23">
      <c r="A38" s="6" t="s">
        <v>146</v>
      </c>
      <c r="B38" s="6" t="s">
        <v>117</v>
      </c>
      <c r="C38" s="5">
        <v>685.11930548994383</v>
      </c>
      <c r="D38" s="5">
        <v>682.35027647994571</v>
      </c>
      <c r="E38" s="5">
        <v>679.58124746994781</v>
      </c>
      <c r="F38" s="5">
        <v>676.8122184599481</v>
      </c>
      <c r="G38" s="5">
        <v>674.04318942994882</v>
      </c>
      <c r="H38" s="5">
        <v>671.27416041995002</v>
      </c>
      <c r="I38" s="5">
        <v>668.5051314099494</v>
      </c>
      <c r="J38" s="5">
        <v>665.73610239994605</v>
      </c>
      <c r="K38" s="5">
        <v>662.96707338994827</v>
      </c>
      <c r="L38" s="5">
        <v>660.19804436994889</v>
      </c>
      <c r="M38" s="5">
        <v>657.42901535994906</v>
      </c>
      <c r="N38" s="5">
        <v>654.65998633995218</v>
      </c>
      <c r="O38" s="5">
        <v>651.89095732995224</v>
      </c>
      <c r="P38" s="5">
        <v>649.12192831995196</v>
      </c>
      <c r="Q38" s="5">
        <v>646.3528992999544</v>
      </c>
      <c r="R38" s="5">
        <v>643.58387028995276</v>
      </c>
      <c r="S38" s="5">
        <v>241.43550114998936</v>
      </c>
      <c r="T38" s="5">
        <v>240.39223269998908</v>
      </c>
      <c r="U38" s="5">
        <v>239.34896423998953</v>
      </c>
      <c r="V38" s="5">
        <v>238.30569578998958</v>
      </c>
      <c r="W38" s="5">
        <v>237.2624273399895</v>
      </c>
    </row>
    <row r="39" spans="1:23">
      <c r="A39" s="6" t="s">
        <v>146</v>
      </c>
      <c r="B39" s="6" t="s">
        <v>118</v>
      </c>
      <c r="C39" s="5">
        <v>16.876673766793367</v>
      </c>
      <c r="D39" s="5">
        <v>38.415306273873803</v>
      </c>
      <c r="E39" s="5">
        <v>38.102566649529834</v>
      </c>
      <c r="F39" s="5">
        <v>71.632256345846585</v>
      </c>
      <c r="G39" s="5">
        <v>61.469570403418999</v>
      </c>
      <c r="H39" s="5">
        <v>114.83566142890604</v>
      </c>
      <c r="I39" s="5">
        <v>303.99432939772845</v>
      </c>
      <c r="J39" s="5">
        <v>251.23588793858562</v>
      </c>
      <c r="K39" s="5">
        <v>351.11729381885431</v>
      </c>
      <c r="L39" s="5">
        <v>404.61849899180442</v>
      </c>
      <c r="M39" s="5">
        <v>388.25146600846756</v>
      </c>
      <c r="N39" s="5">
        <v>618.79286270232876</v>
      </c>
      <c r="O39" s="5">
        <v>1111.0099854292121</v>
      </c>
      <c r="P39" s="5">
        <v>1165.2963624690212</v>
      </c>
      <c r="Q39" s="5">
        <v>3140.4601713805637</v>
      </c>
      <c r="R39" s="5">
        <v>3157.9033868302895</v>
      </c>
      <c r="S39" s="5">
        <v>3176.4806387614167</v>
      </c>
      <c r="T39" s="5">
        <v>3034.911541036915</v>
      </c>
      <c r="U39" s="5">
        <v>3150.0542094763614</v>
      </c>
      <c r="V39" s="5">
        <v>3711.2792977338918</v>
      </c>
      <c r="W39" s="5">
        <v>4064.8611200613045</v>
      </c>
    </row>
    <row r="40" spans="1:23">
      <c r="A40" s="6" t="s">
        <v>146</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146</v>
      </c>
      <c r="B41" s="6" t="s">
        <v>120</v>
      </c>
      <c r="C41" s="5">
        <v>2306.7853905463749</v>
      </c>
      <c r="D41" s="5">
        <v>4232.841972298469</v>
      </c>
      <c r="E41" s="5">
        <v>4120.3903085758002</v>
      </c>
      <c r="F41" s="5">
        <v>4065.8538202894078</v>
      </c>
      <c r="G41" s="5">
        <v>6046.6102358098096</v>
      </c>
      <c r="H41" s="5">
        <v>7638.9427657928281</v>
      </c>
      <c r="I41" s="5">
        <v>7214.2260393894321</v>
      </c>
      <c r="J41" s="5">
        <v>11664.844397942339</v>
      </c>
      <c r="K41" s="5">
        <v>13228.365305804891</v>
      </c>
      <c r="L41" s="5">
        <v>13050.730619421724</v>
      </c>
      <c r="M41" s="5">
        <v>12708.315239063304</v>
      </c>
      <c r="N41" s="5">
        <v>13084.752380877264</v>
      </c>
      <c r="O41" s="5">
        <v>12745.627362477084</v>
      </c>
      <c r="P41" s="5">
        <v>12874.221410473843</v>
      </c>
      <c r="Q41" s="5">
        <v>20762.26594826061</v>
      </c>
      <c r="R41" s="5">
        <v>23945.789277165401</v>
      </c>
      <c r="S41" s="5">
        <v>29215.557585860093</v>
      </c>
      <c r="T41" s="5">
        <v>29485.852482498303</v>
      </c>
      <c r="U41" s="5">
        <v>30532.637582475203</v>
      </c>
      <c r="V41" s="5">
        <v>30734.32637828411</v>
      </c>
      <c r="W41" s="5">
        <v>29719.028156038879</v>
      </c>
    </row>
    <row r="42" spans="1:23">
      <c r="A42" s="6" t="s">
        <v>146</v>
      </c>
      <c r="B42" s="6" t="s">
        <v>121</v>
      </c>
      <c r="C42" s="5">
        <v>5005.2817667329755</v>
      </c>
      <c r="D42" s="5">
        <v>6213.3795789951164</v>
      </c>
      <c r="E42" s="5">
        <v>6131.1274016582429</v>
      </c>
      <c r="F42" s="5">
        <v>6118.8456715449711</v>
      </c>
      <c r="G42" s="5">
        <v>6224.2792601041228</v>
      </c>
      <c r="H42" s="5">
        <v>7377.5486168025755</v>
      </c>
      <c r="I42" s="5">
        <v>10610.808701954344</v>
      </c>
      <c r="J42" s="5">
        <v>8976.2829639496849</v>
      </c>
      <c r="K42" s="5">
        <v>10262.958206007381</v>
      </c>
      <c r="L42" s="5">
        <v>10437.036159824422</v>
      </c>
      <c r="M42" s="5">
        <v>10919.747924971971</v>
      </c>
      <c r="N42" s="5">
        <v>11178.662862311181</v>
      </c>
      <c r="O42" s="5">
        <v>11061.942396972931</v>
      </c>
      <c r="P42" s="5">
        <v>11066.44778983946</v>
      </c>
      <c r="Q42" s="5">
        <v>14212.923652808711</v>
      </c>
      <c r="R42" s="5">
        <v>14174.702386139494</v>
      </c>
      <c r="S42" s="5">
        <v>13895.296383825211</v>
      </c>
      <c r="T42" s="5">
        <v>11596.283944892511</v>
      </c>
      <c r="U42" s="5">
        <v>12848.274352357212</v>
      </c>
      <c r="V42" s="5">
        <v>13048.363064031057</v>
      </c>
      <c r="W42" s="5">
        <v>13726.534223706532</v>
      </c>
    </row>
    <row r="43" spans="1:23">
      <c r="A43" s="6" t="s">
        <v>146</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151</v>
      </c>
      <c r="B44" s="99"/>
      <c r="C44" s="17">
        <v>65553.091244003153</v>
      </c>
      <c r="D44" s="17">
        <v>67368.975831541553</v>
      </c>
      <c r="E44" s="17">
        <v>71608.37438338944</v>
      </c>
      <c r="F44" s="17">
        <v>70782.961840287389</v>
      </c>
      <c r="G44" s="17">
        <v>70998.678107311891</v>
      </c>
      <c r="H44" s="17">
        <v>71741.346094158813</v>
      </c>
      <c r="I44" s="17">
        <v>73573.302988010066</v>
      </c>
      <c r="J44" s="17">
        <v>71856.885498189557</v>
      </c>
      <c r="K44" s="17">
        <v>74484.766826454987</v>
      </c>
      <c r="L44" s="17">
        <v>75428.887433584212</v>
      </c>
      <c r="M44" s="17">
        <v>75371.684700713071</v>
      </c>
      <c r="N44" s="17">
        <v>80446.650339296175</v>
      </c>
      <c r="O44" s="17">
        <v>81639.012907249969</v>
      </c>
      <c r="P44" s="17">
        <v>81215.902677911377</v>
      </c>
      <c r="Q44" s="17">
        <v>86160.060326295032</v>
      </c>
      <c r="R44" s="17">
        <v>85129.572868838295</v>
      </c>
      <c r="S44" s="17">
        <v>83561.757532420335</v>
      </c>
      <c r="T44" s="17">
        <v>81191.112286868403</v>
      </c>
      <c r="U44" s="17">
        <v>84113.77556355753</v>
      </c>
      <c r="V44" s="17">
        <v>85129.881660743544</v>
      </c>
      <c r="W44" s="17">
        <v>84060.807754951093</v>
      </c>
    </row>
    <row r="45" spans="1:23">
      <c r="A45" s="6" t="s">
        <v>146</v>
      </c>
      <c r="B45" s="6" t="s">
        <v>124</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145</v>
      </c>
      <c r="B46" s="99"/>
      <c r="C46" s="17">
        <v>65553.091244003153</v>
      </c>
      <c r="D46" s="17">
        <v>67368.975831541553</v>
      </c>
      <c r="E46" s="17">
        <v>71608.37438338944</v>
      </c>
      <c r="F46" s="17">
        <v>70782.961840287389</v>
      </c>
      <c r="G46" s="17">
        <v>70998.678107311891</v>
      </c>
      <c r="H46" s="17">
        <v>71741.346094158813</v>
      </c>
      <c r="I46" s="17">
        <v>73573.302988010066</v>
      </c>
      <c r="J46" s="17">
        <v>71856.885498189557</v>
      </c>
      <c r="K46" s="17">
        <v>74484.766826454987</v>
      </c>
      <c r="L46" s="17">
        <v>75428.887433584212</v>
      </c>
      <c r="M46" s="17">
        <v>75371.684700713071</v>
      </c>
      <c r="N46" s="17">
        <v>80446.650339296175</v>
      </c>
      <c r="O46" s="17">
        <v>81639.312729579702</v>
      </c>
      <c r="P46" s="17">
        <v>81215.90449441786</v>
      </c>
      <c r="Q46" s="17">
        <v>86160.758336098908</v>
      </c>
      <c r="R46" s="17">
        <v>85130.112697866498</v>
      </c>
      <c r="S46" s="17">
        <v>83561.757532420335</v>
      </c>
      <c r="T46" s="17">
        <v>81192.553825478884</v>
      </c>
      <c r="U46" s="17">
        <v>84114.965478701095</v>
      </c>
      <c r="V46" s="17">
        <v>85130.978394399601</v>
      </c>
      <c r="W46" s="17">
        <v>84060.807754951093</v>
      </c>
    </row>
    <row r="48" spans="1:23">
      <c r="A48" s="4" t="s">
        <v>142</v>
      </c>
      <c r="B48" s="4" t="s">
        <v>143</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147</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114</v>
      </c>
      <c r="C50" s="5">
        <v>31943.022856576266</v>
      </c>
      <c r="D50" s="5">
        <v>33622.333319301863</v>
      </c>
      <c r="E50" s="5">
        <v>33510.640882240798</v>
      </c>
      <c r="F50" s="5">
        <v>34163.178874315825</v>
      </c>
      <c r="G50" s="5">
        <v>34005.917859207148</v>
      </c>
      <c r="H50" s="5">
        <v>32916.875248031807</v>
      </c>
      <c r="I50" s="5">
        <v>33487.652418284641</v>
      </c>
      <c r="J50" s="5">
        <v>32296.838027753143</v>
      </c>
      <c r="K50" s="5">
        <v>30181.502960087724</v>
      </c>
      <c r="L50" s="5">
        <v>28207.656547114362</v>
      </c>
      <c r="M50" s="5">
        <v>24938.391869387422</v>
      </c>
      <c r="N50" s="5">
        <v>22065.309044660811</v>
      </c>
      <c r="O50" s="5">
        <v>22405.397683317489</v>
      </c>
      <c r="P50" s="5">
        <v>21840.604809237047</v>
      </c>
      <c r="Q50" s="5">
        <v>21403.363131283681</v>
      </c>
      <c r="R50" s="5">
        <v>21090.5400497991</v>
      </c>
      <c r="S50" s="5">
        <v>21283.250194803572</v>
      </c>
      <c r="T50" s="5">
        <v>21662.305804315482</v>
      </c>
      <c r="U50" s="5">
        <v>22005.569774504831</v>
      </c>
      <c r="V50" s="5">
        <v>22089.559555170617</v>
      </c>
      <c r="W50" s="5">
        <v>21150.2875272165</v>
      </c>
    </row>
    <row r="51" spans="1:23">
      <c r="A51" s="6" t="s">
        <v>147</v>
      </c>
      <c r="B51" s="6" t="s">
        <v>115</v>
      </c>
      <c r="C51" s="5">
        <v>32.010417906164726</v>
      </c>
      <c r="D51" s="5">
        <v>14.879112902267552</v>
      </c>
      <c r="E51" s="5">
        <v>14.04352300465033</v>
      </c>
      <c r="F51" s="5">
        <v>7.6716817920300544</v>
      </c>
      <c r="G51" s="5">
        <v>10.081627386734915</v>
      </c>
      <c r="H51" s="5">
        <v>4.2897312697389003</v>
      </c>
      <c r="I51" s="5">
        <v>4.5375018265936466</v>
      </c>
      <c r="J51" s="5">
        <v>7.360446850684057</v>
      </c>
      <c r="K51" s="5">
        <v>10.77648161295701</v>
      </c>
      <c r="L51" s="5">
        <v>12.075780013051007</v>
      </c>
      <c r="M51" s="5">
        <v>12.119320252257701</v>
      </c>
      <c r="N51" s="5">
        <v>25.57952744086802</v>
      </c>
      <c r="O51" s="5">
        <v>12.789106019892632</v>
      </c>
      <c r="P51" s="5">
        <v>17.770853464005963</v>
      </c>
      <c r="Q51" s="5">
        <v>34.262369370503194</v>
      </c>
      <c r="R51" s="5">
        <v>44.717492955403813</v>
      </c>
      <c r="S51" s="5">
        <v>322.08295975191453</v>
      </c>
      <c r="T51" s="5">
        <v>81.694552630260461</v>
      </c>
      <c r="U51" s="5">
        <v>0</v>
      </c>
      <c r="V51" s="5">
        <v>0</v>
      </c>
      <c r="W51" s="5">
        <v>0</v>
      </c>
    </row>
    <row r="52" spans="1:23">
      <c r="A52" s="6" t="s">
        <v>147</v>
      </c>
      <c r="B52" s="6" t="s">
        <v>116</v>
      </c>
      <c r="C52" s="5">
        <v>30.729967981899563</v>
      </c>
      <c r="D52" s="5">
        <v>15.675782722872933</v>
      </c>
      <c r="E52" s="5">
        <v>10.466861522337259</v>
      </c>
      <c r="F52" s="5">
        <v>8.5110062735591239</v>
      </c>
      <c r="G52" s="5">
        <v>17.0196868181715</v>
      </c>
      <c r="H52" s="5">
        <v>4.1014433524050187</v>
      </c>
      <c r="I52" s="5">
        <v>4.1999368239927142</v>
      </c>
      <c r="J52" s="5">
        <v>7.5544960571101498</v>
      </c>
      <c r="K52" s="5">
        <v>12.838566574422693</v>
      </c>
      <c r="L52" s="5">
        <v>9.3913060268679374</v>
      </c>
      <c r="M52" s="5">
        <v>18.755656412379611</v>
      </c>
      <c r="N52" s="5">
        <v>30.090498620872257</v>
      </c>
      <c r="O52" s="5">
        <v>5.6332507280250121</v>
      </c>
      <c r="P52" s="5">
        <v>10.831523912061101</v>
      </c>
      <c r="Q52" s="5">
        <v>34.455933644938987</v>
      </c>
      <c r="R52" s="5">
        <v>40.085540622801801</v>
      </c>
      <c r="S52" s="5">
        <v>195.97565554449343</v>
      </c>
      <c r="T52" s="5">
        <v>85.583785535563919</v>
      </c>
      <c r="U52" s="5">
        <v>57.51003449777231</v>
      </c>
      <c r="V52" s="5">
        <v>150.51743237173787</v>
      </c>
      <c r="W52" s="5">
        <v>51.143128068886334</v>
      </c>
    </row>
    <row r="53" spans="1:23">
      <c r="A53" s="6" t="s">
        <v>147</v>
      </c>
      <c r="B53" s="6" t="s">
        <v>117</v>
      </c>
      <c r="C53" s="5">
        <v>3111.8146060508134</v>
      </c>
      <c r="D53" s="5">
        <v>2879.0047128600049</v>
      </c>
      <c r="E53" s="5">
        <v>2723.50628650607</v>
      </c>
      <c r="F53" s="5">
        <v>3424.4431134744982</v>
      </c>
      <c r="G53" s="5">
        <v>2649.1550803242039</v>
      </c>
      <c r="H53" s="5">
        <v>3048.9299021678621</v>
      </c>
      <c r="I53" s="5">
        <v>1843.0324315248986</v>
      </c>
      <c r="J53" s="5">
        <v>3714.7813863294618</v>
      </c>
      <c r="K53" s="5">
        <v>3486.7660648784631</v>
      </c>
      <c r="L53" s="5">
        <v>2741.5906335817021</v>
      </c>
      <c r="M53" s="5">
        <v>2986.7883336722975</v>
      </c>
      <c r="N53" s="5">
        <v>2762.1725248408115</v>
      </c>
      <c r="O53" s="5">
        <v>2611.1445561913333</v>
      </c>
      <c r="P53" s="5">
        <v>3284.3395208053257</v>
      </c>
      <c r="Q53" s="5">
        <v>2541.1845240909747</v>
      </c>
      <c r="R53" s="5">
        <v>2923.1604944233904</v>
      </c>
      <c r="S53" s="5">
        <v>1765.8119841145624</v>
      </c>
      <c r="T53" s="5">
        <v>3560.2706515169484</v>
      </c>
      <c r="U53" s="5">
        <v>3344.0723940663697</v>
      </c>
      <c r="V53" s="5">
        <v>2626.6017439077477</v>
      </c>
      <c r="W53" s="5">
        <v>2860.2757905419198</v>
      </c>
    </row>
    <row r="54" spans="1:23">
      <c r="A54" s="6" t="s">
        <v>147</v>
      </c>
      <c r="B54" s="6" t="s">
        <v>118</v>
      </c>
      <c r="C54" s="5">
        <v>38.58252403131592</v>
      </c>
      <c r="D54" s="5">
        <v>33.520156433149026</v>
      </c>
      <c r="E54" s="5">
        <v>29.123338887062282</v>
      </c>
      <c r="F54" s="5">
        <v>33.713591890743118</v>
      </c>
      <c r="G54" s="5">
        <v>48.307972953384279</v>
      </c>
      <c r="H54" s="5">
        <v>67.832384701217819</v>
      </c>
      <c r="I54" s="5">
        <v>69.428817648684742</v>
      </c>
      <c r="J54" s="5">
        <v>81.602477809543615</v>
      </c>
      <c r="K54" s="5">
        <v>88.675647706859507</v>
      </c>
      <c r="L54" s="5">
        <v>129.54341386762476</v>
      </c>
      <c r="M54" s="5">
        <v>99.105041441078512</v>
      </c>
      <c r="N54" s="5">
        <v>152.60735400801931</v>
      </c>
      <c r="O54" s="5">
        <v>140.14239438341124</v>
      </c>
      <c r="P54" s="5">
        <v>166.22018745803587</v>
      </c>
      <c r="Q54" s="5">
        <v>194.29926945385927</v>
      </c>
      <c r="R54" s="5">
        <v>214.44282433053414</v>
      </c>
      <c r="S54" s="5">
        <v>216.66003505023741</v>
      </c>
      <c r="T54" s="5">
        <v>231.31799131543985</v>
      </c>
      <c r="U54" s="5">
        <v>381.59097211207188</v>
      </c>
      <c r="V54" s="5">
        <v>400.74859363435394</v>
      </c>
      <c r="W54" s="5">
        <v>549.59632786247971</v>
      </c>
    </row>
    <row r="55" spans="1:23">
      <c r="A55" s="6" t="s">
        <v>147</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147</v>
      </c>
      <c r="B56" s="6" t="s">
        <v>120</v>
      </c>
      <c r="C56" s="5">
        <v>13136.406889568492</v>
      </c>
      <c r="D56" s="5">
        <v>12583.690683722669</v>
      </c>
      <c r="E56" s="5">
        <v>12624.789513846397</v>
      </c>
      <c r="F56" s="5">
        <v>13115.567899169006</v>
      </c>
      <c r="G56" s="5">
        <v>14631.675653592598</v>
      </c>
      <c r="H56" s="5">
        <v>15630.302095495299</v>
      </c>
      <c r="I56" s="5">
        <v>16280.482183589029</v>
      </c>
      <c r="J56" s="5">
        <v>17525.04295890934</v>
      </c>
      <c r="K56" s="5">
        <v>19570.708798445019</v>
      </c>
      <c r="L56" s="5">
        <v>19027.18061003006</v>
      </c>
      <c r="M56" s="5">
        <v>21513.913860357206</v>
      </c>
      <c r="N56" s="5">
        <v>18362.695005662616</v>
      </c>
      <c r="O56" s="5">
        <v>18196.832184652645</v>
      </c>
      <c r="P56" s="5">
        <v>18751.733257725216</v>
      </c>
      <c r="Q56" s="5">
        <v>19585.654063558217</v>
      </c>
      <c r="R56" s="5">
        <v>19229.069015977413</v>
      </c>
      <c r="S56" s="5">
        <v>18240.915677325862</v>
      </c>
      <c r="T56" s="5">
        <v>17800.316915799071</v>
      </c>
      <c r="U56" s="5">
        <v>17872.018479690487</v>
      </c>
      <c r="V56" s="5">
        <v>16412.616595262905</v>
      </c>
      <c r="W56" s="5">
        <v>18387.627565823426</v>
      </c>
    </row>
    <row r="57" spans="1:23">
      <c r="A57" s="6" t="s">
        <v>147</v>
      </c>
      <c r="B57" s="6" t="s">
        <v>121</v>
      </c>
      <c r="C57" s="5">
        <v>2277.0261118926437</v>
      </c>
      <c r="D57" s="5">
        <v>2452.2245530073137</v>
      </c>
      <c r="E57" s="5">
        <v>2345.6043845089243</v>
      </c>
      <c r="F57" s="5">
        <v>2573.7262862832222</v>
      </c>
      <c r="G57" s="5">
        <v>3013.8636392714598</v>
      </c>
      <c r="H57" s="5">
        <v>3521.8759683394037</v>
      </c>
      <c r="I57" s="5">
        <v>3943.4253464149438</v>
      </c>
      <c r="J57" s="5">
        <v>3887.6459005754555</v>
      </c>
      <c r="K57" s="5">
        <v>4362.1015637885539</v>
      </c>
      <c r="L57" s="5">
        <v>4353.3633477794901</v>
      </c>
      <c r="M57" s="5">
        <v>4322.7407273568006</v>
      </c>
      <c r="N57" s="5">
        <v>4668.1362245173968</v>
      </c>
      <c r="O57" s="5">
        <v>4441.5969260531238</v>
      </c>
      <c r="P57" s="5">
        <v>4334.2230318149868</v>
      </c>
      <c r="Q57" s="5">
        <v>4575.0525253448086</v>
      </c>
      <c r="R57" s="5">
        <v>4652.4928049282253</v>
      </c>
      <c r="S57" s="5">
        <v>4668.0865262830894</v>
      </c>
      <c r="T57" s="5">
        <v>4247.5300495533911</v>
      </c>
      <c r="U57" s="5">
        <v>4362.7263177245195</v>
      </c>
      <c r="V57" s="5">
        <v>4343.18455895438</v>
      </c>
      <c r="W57" s="5">
        <v>4307.5328886026555</v>
      </c>
    </row>
    <row r="58" spans="1:23">
      <c r="A58" s="6" t="s">
        <v>147</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151</v>
      </c>
      <c r="B59" s="99"/>
      <c r="C59" s="17">
        <v>53907.749040622075</v>
      </c>
      <c r="D59" s="17">
        <v>55153.140040469189</v>
      </c>
      <c r="E59" s="17">
        <v>54990.213413553065</v>
      </c>
      <c r="F59" s="17">
        <v>57167.045553567645</v>
      </c>
      <c r="G59" s="17">
        <v>58287.149594348324</v>
      </c>
      <c r="H59" s="17">
        <v>59170.939346094907</v>
      </c>
      <c r="I59" s="17">
        <v>59698.440055925093</v>
      </c>
      <c r="J59" s="17">
        <v>61685.128938414498</v>
      </c>
      <c r="K59" s="17">
        <v>61977.596507764232</v>
      </c>
      <c r="L59" s="17">
        <v>58797.723193878941</v>
      </c>
      <c r="M59" s="17">
        <v>58342.027799682772</v>
      </c>
      <c r="N59" s="17">
        <v>52647.44459720797</v>
      </c>
      <c r="O59" s="17">
        <v>52671.385569060207</v>
      </c>
      <c r="P59" s="17">
        <v>53668.824739052143</v>
      </c>
      <c r="Q59" s="17">
        <v>54291.92724318862</v>
      </c>
      <c r="R59" s="17">
        <v>54679.831954350731</v>
      </c>
      <c r="S59" s="17">
        <v>53519.403510219898</v>
      </c>
      <c r="T59" s="17">
        <v>54771.71468953781</v>
      </c>
      <c r="U59" s="17">
        <v>55232.544877619679</v>
      </c>
      <c r="V59" s="17">
        <v>53567.674327417888</v>
      </c>
      <c r="W59" s="17">
        <v>55154.646417136682</v>
      </c>
    </row>
    <row r="60" spans="1:23">
      <c r="A60" s="6" t="s">
        <v>147</v>
      </c>
      <c r="B60" s="6" t="s">
        <v>124</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145</v>
      </c>
      <c r="B61" s="99"/>
      <c r="C61" s="17">
        <v>53907.806212962387</v>
      </c>
      <c r="D61" s="17">
        <v>55153.140040469189</v>
      </c>
      <c r="E61" s="17">
        <v>54990.213413553065</v>
      </c>
      <c r="F61" s="17">
        <v>57167.045553567645</v>
      </c>
      <c r="G61" s="17">
        <v>58287.59155704877</v>
      </c>
      <c r="H61" s="17">
        <v>59170.939346094907</v>
      </c>
      <c r="I61" s="17">
        <v>59698.440055925093</v>
      </c>
      <c r="J61" s="17">
        <v>61685.128938414498</v>
      </c>
      <c r="K61" s="17">
        <v>61977.983484306693</v>
      </c>
      <c r="L61" s="17">
        <v>58797.723193878941</v>
      </c>
      <c r="M61" s="17">
        <v>58342.027799682772</v>
      </c>
      <c r="N61" s="17">
        <v>52647.44459720797</v>
      </c>
      <c r="O61" s="17">
        <v>52671.385569060207</v>
      </c>
      <c r="P61" s="17">
        <v>53668.824739052143</v>
      </c>
      <c r="Q61" s="17">
        <v>54292.768220923033</v>
      </c>
      <c r="R61" s="17">
        <v>54680.002652703246</v>
      </c>
      <c r="S61" s="17">
        <v>53519.403510219898</v>
      </c>
      <c r="T61" s="17">
        <v>54772.693153105567</v>
      </c>
      <c r="U61" s="17">
        <v>55233.578895551014</v>
      </c>
      <c r="V61" s="17">
        <v>53567.674327417888</v>
      </c>
      <c r="W61" s="17">
        <v>55156.188689476519</v>
      </c>
    </row>
    <row r="63" spans="1:23">
      <c r="A63" s="4" t="s">
        <v>142</v>
      </c>
      <c r="B63" s="4" t="s">
        <v>143</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148</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115</v>
      </c>
      <c r="C66" s="5">
        <v>1899.8944303165631</v>
      </c>
      <c r="D66" s="5">
        <v>1913.0188877072956</v>
      </c>
      <c r="E66" s="5">
        <v>1533.8587430636862</v>
      </c>
      <c r="F66" s="5">
        <v>547.49999999123509</v>
      </c>
      <c r="G66" s="5">
        <v>547.49999999123725</v>
      </c>
      <c r="H66" s="5">
        <v>547.49999999123816</v>
      </c>
      <c r="I66" s="5">
        <v>548.99999999121576</v>
      </c>
      <c r="J66" s="5">
        <v>547.49999999123634</v>
      </c>
      <c r="K66" s="5">
        <v>547.49999999123827</v>
      </c>
      <c r="L66" s="5">
        <v>547.499999991236</v>
      </c>
      <c r="M66" s="5">
        <v>548.99999999121223</v>
      </c>
      <c r="N66" s="5">
        <v>923.13824877236789</v>
      </c>
      <c r="O66" s="5">
        <v>788.97585068238061</v>
      </c>
      <c r="P66" s="5">
        <v>547.49999999123463</v>
      </c>
      <c r="Q66" s="5">
        <v>855.86391173458242</v>
      </c>
      <c r="R66" s="5">
        <v>553.07346812495678</v>
      </c>
      <c r="S66" s="5">
        <v>0</v>
      </c>
      <c r="T66" s="5">
        <v>0</v>
      </c>
      <c r="U66" s="5">
        <v>0</v>
      </c>
      <c r="V66" s="5">
        <v>0</v>
      </c>
      <c r="W66" s="5">
        <v>0</v>
      </c>
    </row>
    <row r="67" spans="1:23">
      <c r="A67" s="6" t="s">
        <v>148</v>
      </c>
      <c r="B67" s="6" t="s">
        <v>116</v>
      </c>
      <c r="C67" s="5">
        <v>65.083473867348545</v>
      </c>
      <c r="D67" s="5">
        <v>77.554099617011317</v>
      </c>
      <c r="E67" s="5">
        <v>126.48243034875655</v>
      </c>
      <c r="F67" s="5">
        <v>7.770206240413442</v>
      </c>
      <c r="G67" s="5">
        <v>10.37720155918119</v>
      </c>
      <c r="H67" s="5">
        <v>4.6258848385878384</v>
      </c>
      <c r="I67" s="5">
        <v>4.9117575432407268</v>
      </c>
      <c r="J67" s="5">
        <v>5.9084515176265429</v>
      </c>
      <c r="K67" s="5">
        <v>9.4126366810183022</v>
      </c>
      <c r="L67" s="5">
        <v>10.167470371646866</v>
      </c>
      <c r="M67" s="5">
        <v>11.055573184641956</v>
      </c>
      <c r="N67" s="5">
        <v>85.695650911827926</v>
      </c>
      <c r="O67" s="5">
        <v>50.374204597674073</v>
      </c>
      <c r="P67" s="5">
        <v>46.556516232446839</v>
      </c>
      <c r="Q67" s="5">
        <v>85.857925803895824</v>
      </c>
      <c r="R67" s="5">
        <v>87.689598296015191</v>
      </c>
      <c r="S67" s="5">
        <v>827.95051243284661</v>
      </c>
      <c r="T67" s="5">
        <v>186.88363657840938</v>
      </c>
      <c r="U67" s="5">
        <v>159.73053247400392</v>
      </c>
      <c r="V67" s="5">
        <v>662.66798204219936</v>
      </c>
      <c r="W67" s="5">
        <v>118.52634885707005</v>
      </c>
    </row>
    <row r="68" spans="1:23">
      <c r="A68" s="6" t="s">
        <v>148</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148</v>
      </c>
      <c r="B69" s="6" t="s">
        <v>118</v>
      </c>
      <c r="C69" s="5">
        <v>92.974578546546908</v>
      </c>
      <c r="D69" s="5">
        <v>93.490553656458829</v>
      </c>
      <c r="E69" s="5">
        <v>89.071657612253233</v>
      </c>
      <c r="F69" s="5">
        <v>58.009245422885783</v>
      </c>
      <c r="G69" s="5">
        <v>76.361545024365483</v>
      </c>
      <c r="H69" s="5">
        <v>92.569456984048131</v>
      </c>
      <c r="I69" s="5">
        <v>86.943909460321692</v>
      </c>
      <c r="J69" s="5">
        <v>91.592905678756125</v>
      </c>
      <c r="K69" s="5">
        <v>75.790538286289149</v>
      </c>
      <c r="L69" s="5">
        <v>116.58187521544556</v>
      </c>
      <c r="M69" s="5">
        <v>89.36524511282235</v>
      </c>
      <c r="N69" s="5">
        <v>123.81422625191907</v>
      </c>
      <c r="O69" s="5">
        <v>128.0840642303132</v>
      </c>
      <c r="P69" s="5">
        <v>117.79584577797277</v>
      </c>
      <c r="Q69" s="5">
        <v>481.14369821194123</v>
      </c>
      <c r="R69" s="5">
        <v>661.06851394057014</v>
      </c>
      <c r="S69" s="5">
        <v>1544.8002389386916</v>
      </c>
      <c r="T69" s="5">
        <v>1510.5094046924028</v>
      </c>
      <c r="U69" s="5">
        <v>1516.1334170259552</v>
      </c>
      <c r="V69" s="5">
        <v>1493.7920261933382</v>
      </c>
      <c r="W69" s="5">
        <v>1788.434329401983</v>
      </c>
    </row>
    <row r="70" spans="1:23">
      <c r="A70" s="6" t="s">
        <v>148</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148</v>
      </c>
      <c r="B71" s="6" t="s">
        <v>120</v>
      </c>
      <c r="C71" s="5">
        <v>6859.4509081224223</v>
      </c>
      <c r="D71" s="5">
        <v>6127.5894813098994</v>
      </c>
      <c r="E71" s="5">
        <v>6301.8402936332377</v>
      </c>
      <c r="F71" s="5">
        <v>6242.1397374122998</v>
      </c>
      <c r="G71" s="5">
        <v>6812.4268340388326</v>
      </c>
      <c r="H71" s="5">
        <v>6709.1012229143253</v>
      </c>
      <c r="I71" s="5">
        <v>6243.3028486917656</v>
      </c>
      <c r="J71" s="5">
        <v>6254.718768061809</v>
      </c>
      <c r="K71" s="5">
        <v>6187.7046800007502</v>
      </c>
      <c r="L71" s="5">
        <v>6109.7622925434844</v>
      </c>
      <c r="M71" s="5">
        <v>6621.6709880315657</v>
      </c>
      <c r="N71" s="5">
        <v>5698.0805123058853</v>
      </c>
      <c r="O71" s="5">
        <v>5238.6259855363078</v>
      </c>
      <c r="P71" s="5">
        <v>5020.2333507044896</v>
      </c>
      <c r="Q71" s="5">
        <v>5939.0907037497973</v>
      </c>
      <c r="R71" s="5">
        <v>5805.8715868358177</v>
      </c>
      <c r="S71" s="5">
        <v>6786.2213397822361</v>
      </c>
      <c r="T71" s="5">
        <v>6723.5257829945194</v>
      </c>
      <c r="U71" s="5">
        <v>7450.0011145884937</v>
      </c>
      <c r="V71" s="5">
        <v>8049.066528242226</v>
      </c>
      <c r="W71" s="5">
        <v>8778.0432969508147</v>
      </c>
    </row>
    <row r="72" spans="1:23">
      <c r="A72" s="6" t="s">
        <v>148</v>
      </c>
      <c r="B72" s="6" t="s">
        <v>121</v>
      </c>
      <c r="C72" s="5">
        <v>964.27016276399866</v>
      </c>
      <c r="D72" s="5">
        <v>1009.4151096270011</v>
      </c>
      <c r="E72" s="5">
        <v>972.54848291399844</v>
      </c>
      <c r="F72" s="5">
        <v>978.96544118100201</v>
      </c>
      <c r="G72" s="5">
        <v>965.11986677699974</v>
      </c>
      <c r="H72" s="5">
        <v>992.03250852000338</v>
      </c>
      <c r="I72" s="5">
        <v>1010.8961560169978</v>
      </c>
      <c r="J72" s="5">
        <v>939.59850754799731</v>
      </c>
      <c r="K72" s="5">
        <v>980.73756941400029</v>
      </c>
      <c r="L72" s="5">
        <v>1631.4499113279662</v>
      </c>
      <c r="M72" s="5">
        <v>1673.0329954468139</v>
      </c>
      <c r="N72" s="5">
        <v>5126.8526584494566</v>
      </c>
      <c r="O72" s="5">
        <v>5151.4792857170114</v>
      </c>
      <c r="P72" s="5">
        <v>5242.1962364098845</v>
      </c>
      <c r="Q72" s="5">
        <v>5786.5905301490939</v>
      </c>
      <c r="R72" s="5">
        <v>6361.3806722114123</v>
      </c>
      <c r="S72" s="5">
        <v>6375.7405119852801</v>
      </c>
      <c r="T72" s="5">
        <v>5928.2377761317266</v>
      </c>
      <c r="U72" s="5">
        <v>6056.7279462045763</v>
      </c>
      <c r="V72" s="5">
        <v>6023.7284068659883</v>
      </c>
      <c r="W72" s="5">
        <v>6172.1324435445504</v>
      </c>
    </row>
    <row r="73" spans="1:23">
      <c r="A73" s="6" t="s">
        <v>148</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151</v>
      </c>
      <c r="B74" s="99"/>
      <c r="C74" s="17">
        <v>11739.646982937133</v>
      </c>
      <c r="D74" s="17">
        <v>11120.081881749407</v>
      </c>
      <c r="E74" s="17">
        <v>10946.73266414558</v>
      </c>
      <c r="F74" s="17">
        <v>9794.2802730398507</v>
      </c>
      <c r="G74" s="17">
        <v>10356.451616581449</v>
      </c>
      <c r="H74" s="17">
        <v>10280.217955566255</v>
      </c>
      <c r="I74" s="17">
        <v>9844.6006018121188</v>
      </c>
      <c r="J74" s="17">
        <v>9792.3132954744688</v>
      </c>
      <c r="K74" s="17">
        <v>9776.2868803560068</v>
      </c>
      <c r="L74" s="17">
        <v>10357.685436810532</v>
      </c>
      <c r="M74" s="17">
        <v>10926.321211772733</v>
      </c>
      <c r="N74" s="17">
        <v>13922.402295537338</v>
      </c>
      <c r="O74" s="17">
        <v>13343.391237927874</v>
      </c>
      <c r="P74" s="17">
        <v>13013.412937622954</v>
      </c>
      <c r="Q74" s="17">
        <v>14934.123511355669</v>
      </c>
      <c r="R74" s="17">
        <v>15170.494519866101</v>
      </c>
      <c r="S74" s="17">
        <v>16408.494863220461</v>
      </c>
      <c r="T74" s="17">
        <v>15310.632726527856</v>
      </c>
      <c r="U74" s="17">
        <v>16186.981509764375</v>
      </c>
      <c r="V74" s="17">
        <v>17329.471434494611</v>
      </c>
      <c r="W74" s="17">
        <v>17780.386787789135</v>
      </c>
    </row>
    <row r="75" spans="1:23">
      <c r="A75" s="6" t="s">
        <v>148</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145</v>
      </c>
      <c r="B76" s="99"/>
      <c r="C76" s="17">
        <v>11739.728024898755</v>
      </c>
      <c r="D76" s="17">
        <v>11120.081881749407</v>
      </c>
      <c r="E76" s="17">
        <v>10946.73266414558</v>
      </c>
      <c r="F76" s="17">
        <v>9794.2802730398507</v>
      </c>
      <c r="G76" s="17">
        <v>10356.613091712463</v>
      </c>
      <c r="H76" s="17">
        <v>10280.217955566255</v>
      </c>
      <c r="I76" s="17">
        <v>9844.6006018121188</v>
      </c>
      <c r="J76" s="17">
        <v>9792.3132954744688</v>
      </c>
      <c r="K76" s="17">
        <v>9776.4993183567167</v>
      </c>
      <c r="L76" s="17">
        <v>10357.685436810532</v>
      </c>
      <c r="M76" s="17">
        <v>10926.321211772733</v>
      </c>
      <c r="N76" s="17">
        <v>13922.402295537338</v>
      </c>
      <c r="O76" s="17">
        <v>13343.391237927874</v>
      </c>
      <c r="P76" s="17">
        <v>13013.412937622954</v>
      </c>
      <c r="Q76" s="17">
        <v>14934.511959891011</v>
      </c>
      <c r="R76" s="17">
        <v>15171.211311150188</v>
      </c>
      <c r="S76" s="17">
        <v>16409.156162553048</v>
      </c>
      <c r="T76" s="17">
        <v>15311.08096128983</v>
      </c>
      <c r="U76" s="17">
        <v>16187.448074480868</v>
      </c>
      <c r="V76" s="17">
        <v>17329.471434494611</v>
      </c>
      <c r="W76" s="17">
        <v>17781.150302701048</v>
      </c>
    </row>
    <row r="78" spans="1:23">
      <c r="A78" s="4" t="s">
        <v>142</v>
      </c>
      <c r="B78" s="4" t="s">
        <v>143</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149</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149</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149</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149</v>
      </c>
      <c r="B82" s="6" t="s">
        <v>116</v>
      </c>
      <c r="C82" s="5">
        <v>0</v>
      </c>
      <c r="D82" s="5">
        <v>0</v>
      </c>
      <c r="E82" s="5">
        <v>0</v>
      </c>
      <c r="F82" s="5">
        <v>0</v>
      </c>
      <c r="G82" s="5">
        <v>0</v>
      </c>
      <c r="H82" s="5">
        <v>0</v>
      </c>
      <c r="I82" s="5">
        <v>0</v>
      </c>
      <c r="J82" s="5">
        <v>0</v>
      </c>
      <c r="K82" s="5">
        <v>0</v>
      </c>
      <c r="L82" s="5">
        <v>0</v>
      </c>
      <c r="M82" s="5">
        <v>0</v>
      </c>
      <c r="N82" s="5">
        <v>0.25678886261523137</v>
      </c>
      <c r="O82" s="5">
        <v>0</v>
      </c>
      <c r="P82" s="5">
        <v>0</v>
      </c>
      <c r="Q82" s="5">
        <v>1.6354507009183552</v>
      </c>
      <c r="R82" s="5">
        <v>0.16188856607346999</v>
      </c>
      <c r="S82" s="5">
        <v>2.8408755722832191</v>
      </c>
      <c r="T82" s="5">
        <v>1.8733141456117901</v>
      </c>
      <c r="U82" s="5">
        <v>0.60187125973580236</v>
      </c>
      <c r="V82" s="5">
        <v>0.60662402129999993</v>
      </c>
      <c r="W82" s="5">
        <v>0.16935928028730798</v>
      </c>
    </row>
    <row r="83" spans="1:23">
      <c r="A83" s="6" t="s">
        <v>149</v>
      </c>
      <c r="B83" s="6" t="s">
        <v>117</v>
      </c>
      <c r="C83" s="5">
        <v>10001.341142965111</v>
      </c>
      <c r="D83" s="5">
        <v>7725.9436979442526</v>
      </c>
      <c r="E83" s="5">
        <v>7793.1630234099857</v>
      </c>
      <c r="F83" s="5">
        <v>9262.775744671384</v>
      </c>
      <c r="G83" s="5">
        <v>8581.5502146059225</v>
      </c>
      <c r="H83" s="5">
        <v>10090.760557697422</v>
      </c>
      <c r="I83" s="5">
        <v>5819.1124240678473</v>
      </c>
      <c r="J83" s="5">
        <v>9465.2713509714886</v>
      </c>
      <c r="K83" s="5">
        <v>8423.2192374166516</v>
      </c>
      <c r="L83" s="5">
        <v>6777.7105938693148</v>
      </c>
      <c r="M83" s="5">
        <v>9819.6515674467119</v>
      </c>
      <c r="N83" s="5">
        <v>7563.5063584840082</v>
      </c>
      <c r="O83" s="5">
        <v>7544.1540245071001</v>
      </c>
      <c r="P83" s="5">
        <v>8753.8505887146312</v>
      </c>
      <c r="Q83" s="5">
        <v>8294.2068948198139</v>
      </c>
      <c r="R83" s="5">
        <v>9476.6540031728291</v>
      </c>
      <c r="S83" s="5">
        <v>5715.8600434322016</v>
      </c>
      <c r="T83" s="5">
        <v>9261.312148378267</v>
      </c>
      <c r="U83" s="5">
        <v>8246.2505978489298</v>
      </c>
      <c r="V83" s="5">
        <v>6653.4893409039887</v>
      </c>
      <c r="W83" s="5">
        <v>9308.1580278090896</v>
      </c>
    </row>
    <row r="84" spans="1:23">
      <c r="A84" s="6" t="s">
        <v>149</v>
      </c>
      <c r="B84" s="6" t="s">
        <v>118</v>
      </c>
      <c r="C84" s="5">
        <v>0.45934993699886079</v>
      </c>
      <c r="D84" s="5">
        <v>6.8925652884379587E-2</v>
      </c>
      <c r="E84" s="5">
        <v>0.26797568299362712</v>
      </c>
      <c r="F84" s="5">
        <v>0.76271442713832638</v>
      </c>
      <c r="G84" s="5">
        <v>0.9821462049167452</v>
      </c>
      <c r="H84" s="5">
        <v>1.6655755909258598</v>
      </c>
      <c r="I84" s="5">
        <v>0.2529859106591324</v>
      </c>
      <c r="J84" s="5">
        <v>0.18227593440510051</v>
      </c>
      <c r="K84" s="5">
        <v>1.0459182674749312</v>
      </c>
      <c r="L84" s="5">
        <v>1.7800018779657898</v>
      </c>
      <c r="M84" s="5">
        <v>6.3270432709672253</v>
      </c>
      <c r="N84" s="5">
        <v>10.772555556725795</v>
      </c>
      <c r="O84" s="5">
        <v>11.607339372818657</v>
      </c>
      <c r="P84" s="5">
        <v>13.123641506149582</v>
      </c>
      <c r="Q84" s="5">
        <v>16.494663513689638</v>
      </c>
      <c r="R84" s="5">
        <v>17.330009620461055</v>
      </c>
      <c r="S84" s="5">
        <v>399.54546358752918</v>
      </c>
      <c r="T84" s="5">
        <v>349.21165560272283</v>
      </c>
      <c r="U84" s="5">
        <v>330.91970081746899</v>
      </c>
      <c r="V84" s="5">
        <v>656.03287383429188</v>
      </c>
      <c r="W84" s="5">
        <v>644.44020290350841</v>
      </c>
    </row>
    <row r="85" spans="1:23">
      <c r="A85" s="6" t="s">
        <v>149</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149</v>
      </c>
      <c r="B86" s="6" t="s">
        <v>120</v>
      </c>
      <c r="C86" s="5">
        <v>2124.9864894117504</v>
      </c>
      <c r="D86" s="5">
        <v>2049.3446551971265</v>
      </c>
      <c r="E86" s="5">
        <v>1949.4863626692772</v>
      </c>
      <c r="F86" s="5">
        <v>2118.5751552398451</v>
      </c>
      <c r="G86" s="5">
        <v>2193.3920157999946</v>
      </c>
      <c r="H86" s="5">
        <v>2186.285096515272</v>
      </c>
      <c r="I86" s="5">
        <v>2245.0401261669185</v>
      </c>
      <c r="J86" s="5">
        <v>2218.899450950888</v>
      </c>
      <c r="K86" s="5">
        <v>2177.4273098413619</v>
      </c>
      <c r="L86" s="5">
        <v>2193.8530565907695</v>
      </c>
      <c r="M86" s="5">
        <v>2315.1059711139437</v>
      </c>
      <c r="N86" s="5">
        <v>5536.3660152938246</v>
      </c>
      <c r="O86" s="5">
        <v>5331.3531730537279</v>
      </c>
      <c r="P86" s="5">
        <v>5657.7060178866486</v>
      </c>
      <c r="Q86" s="5">
        <v>6011.45667400609</v>
      </c>
      <c r="R86" s="5">
        <v>7020.3228654519362</v>
      </c>
      <c r="S86" s="5">
        <v>8997.1373769780184</v>
      </c>
      <c r="T86" s="5">
        <v>9333.3395650841776</v>
      </c>
      <c r="U86" s="5">
        <v>9258.6375983692797</v>
      </c>
      <c r="V86" s="5">
        <v>9107.5184238058901</v>
      </c>
      <c r="W86" s="5">
        <v>9532.2144270203935</v>
      </c>
    </row>
    <row r="87" spans="1:23">
      <c r="A87" s="6" t="s">
        <v>149</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294.9437795999998</v>
      </c>
      <c r="W87" s="5">
        <v>292.70548620000096</v>
      </c>
    </row>
    <row r="88" spans="1:23">
      <c r="A88" s="6" t="s">
        <v>149</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151</v>
      </c>
      <c r="B89" s="99"/>
      <c r="C89" s="17">
        <v>12358.215268568661</v>
      </c>
      <c r="D89" s="17">
        <v>10016.036819253679</v>
      </c>
      <c r="E89" s="17">
        <v>9989.5787693214643</v>
      </c>
      <c r="F89" s="17">
        <v>11630.143878263929</v>
      </c>
      <c r="G89" s="17">
        <v>11023.526577493618</v>
      </c>
      <c r="H89" s="17">
        <v>12525.151058481793</v>
      </c>
      <c r="I89" s="17">
        <v>8312.0376980916662</v>
      </c>
      <c r="J89" s="17">
        <v>11933.105772231176</v>
      </c>
      <c r="K89" s="17">
        <v>10850.348224718413</v>
      </c>
      <c r="L89" s="17">
        <v>9221.1553592014843</v>
      </c>
      <c r="M89" s="17">
        <v>12384.703430790956</v>
      </c>
      <c r="N89" s="17">
        <v>13353.213899987149</v>
      </c>
      <c r="O89" s="17">
        <v>13135.595081157027</v>
      </c>
      <c r="P89" s="17">
        <v>14687.886757350479</v>
      </c>
      <c r="Q89" s="17">
        <v>14615.052578932022</v>
      </c>
      <c r="R89" s="17">
        <v>16830.96056819474</v>
      </c>
      <c r="S89" s="17">
        <v>15061.359983482704</v>
      </c>
      <c r="T89" s="17">
        <v>18952.287669604953</v>
      </c>
      <c r="U89" s="17">
        <v>17868.912068967744</v>
      </c>
      <c r="V89" s="17">
        <v>16432.659418628278</v>
      </c>
      <c r="W89" s="17">
        <v>19527.300512205969</v>
      </c>
    </row>
    <row r="90" spans="1:23">
      <c r="A90" s="6" t="s">
        <v>149</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145</v>
      </c>
      <c r="B91" s="99"/>
      <c r="C91" s="17">
        <v>12358.215268568661</v>
      </c>
      <c r="D91" s="17">
        <v>10016.036819253679</v>
      </c>
      <c r="E91" s="17">
        <v>9989.5787693214643</v>
      </c>
      <c r="F91" s="17">
        <v>11630.143878263929</v>
      </c>
      <c r="G91" s="17">
        <v>11023.526577493618</v>
      </c>
      <c r="H91" s="17">
        <v>12525.151058481793</v>
      </c>
      <c r="I91" s="17">
        <v>8312.0376980916662</v>
      </c>
      <c r="J91" s="17">
        <v>11933.105772231176</v>
      </c>
      <c r="K91" s="17">
        <v>10850.348224718413</v>
      </c>
      <c r="L91" s="17">
        <v>9221.1553592014843</v>
      </c>
      <c r="M91" s="17">
        <v>12384.703430790956</v>
      </c>
      <c r="N91" s="17">
        <v>13353.213899987149</v>
      </c>
      <c r="O91" s="17">
        <v>13135.595081157027</v>
      </c>
      <c r="P91" s="17">
        <v>14687.886757350479</v>
      </c>
      <c r="Q91" s="17">
        <v>14615.052578932022</v>
      </c>
      <c r="R91" s="17">
        <v>16830.96056819474</v>
      </c>
      <c r="S91" s="17">
        <v>15061.359983482704</v>
      </c>
      <c r="T91" s="17">
        <v>18952.287669604953</v>
      </c>
      <c r="U91" s="17">
        <v>17868.912068967744</v>
      </c>
      <c r="V91" s="17">
        <v>16432.659418628278</v>
      </c>
      <c r="W91" s="17">
        <v>19527.300512205969</v>
      </c>
    </row>
    <row r="93" spans="1:23" s="13" customFormat="1" ht="23.25" customHeight="1">
      <c r="A93" s="11" t="s">
        <v>284</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142</v>
      </c>
      <c r="B95" s="4" t="s">
        <v>143</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127</v>
      </c>
      <c r="C96" s="5">
        <v>-215.4236212410656</v>
      </c>
      <c r="D96" s="5">
        <v>-296.81117356829901</v>
      </c>
      <c r="E96" s="5">
        <v>-266.39058997474478</v>
      </c>
      <c r="F96" s="5">
        <v>-515.3631992197586</v>
      </c>
      <c r="G96" s="5">
        <v>-885.6735140524795</v>
      </c>
      <c r="H96" s="5">
        <v>-1432.396871353651</v>
      </c>
      <c r="I96" s="5">
        <v>-1873.8097435893678</v>
      </c>
      <c r="J96" s="5">
        <v>-1429.8705129016223</v>
      </c>
      <c r="K96" s="5">
        <v>-1330.8215823634657</v>
      </c>
      <c r="L96" s="5">
        <v>-3122.0078791996766</v>
      </c>
      <c r="M96" s="5">
        <v>-1676.2179642525468</v>
      </c>
      <c r="N96" s="5">
        <v>-8002.8467901435997</v>
      </c>
      <c r="O96" s="5">
        <v>-9293.5264400318174</v>
      </c>
      <c r="P96" s="5">
        <v>-8910.037333883176</v>
      </c>
      <c r="Q96" s="5">
        <v>-14793.215005857901</v>
      </c>
      <c r="R96" s="5">
        <v>-15085.0464424615</v>
      </c>
      <c r="S96" s="5">
        <v>-17663.730282244709</v>
      </c>
      <c r="T96" s="5">
        <v>-17392.857280062741</v>
      </c>
      <c r="U96" s="5">
        <v>-17605.689499215805</v>
      </c>
      <c r="V96" s="5">
        <v>-20560.592358724138</v>
      </c>
      <c r="W96" s="5">
        <v>-21757.23519422055</v>
      </c>
    </row>
    <row r="97" spans="1:23">
      <c r="A97" s="6" t="s">
        <v>77</v>
      </c>
      <c r="B97" s="6" t="s">
        <v>128</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139</v>
      </c>
      <c r="B98" s="99"/>
      <c r="C98" s="17">
        <v>-577.46557883536832</v>
      </c>
      <c r="D98" s="17">
        <v>-707.83841527619757</v>
      </c>
      <c r="E98" s="17">
        <v>-743.39470762419364</v>
      </c>
      <c r="F98" s="17">
        <v>-1063.4363668743754</v>
      </c>
      <c r="G98" s="17">
        <v>-1488.7036807598142</v>
      </c>
      <c r="H98" s="17">
        <v>-2088.0591506238779</v>
      </c>
      <c r="I98" s="17">
        <v>-2566.4278435642491</v>
      </c>
      <c r="J98" s="17">
        <v>-2157.5350080435933</v>
      </c>
      <c r="K98" s="17">
        <v>-2142.2208440984296</v>
      </c>
      <c r="L98" s="17">
        <v>-3986.8581930997993</v>
      </c>
      <c r="M98" s="17">
        <v>-2542.6421672260885</v>
      </c>
      <c r="N98" s="17">
        <v>-8886.0366410404531</v>
      </c>
      <c r="O98" s="17">
        <v>-10204.716037128048</v>
      </c>
      <c r="P98" s="17">
        <v>-9883.0714093640618</v>
      </c>
      <c r="Q98" s="17">
        <v>-15869.78368341412</v>
      </c>
      <c r="R98" s="17">
        <v>-16281.501391508449</v>
      </c>
      <c r="S98" s="17">
        <v>-18956.633046321978</v>
      </c>
      <c r="T98" s="17">
        <v>-18783.386343955932</v>
      </c>
      <c r="U98" s="17">
        <v>-19087.003266755673</v>
      </c>
      <c r="V98" s="17">
        <v>-22137.270864718881</v>
      </c>
      <c r="W98" s="17">
        <v>-23401.847428506393</v>
      </c>
    </row>
    <row r="100" spans="1:23">
      <c r="A100" s="4" t="s">
        <v>142</v>
      </c>
      <c r="B100" s="4" t="s">
        <v>143</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129</v>
      </c>
      <c r="B101" s="6" t="s">
        <v>127</v>
      </c>
      <c r="C101" s="5">
        <v>-33.464490740730369</v>
      </c>
      <c r="D101" s="5">
        <v>-93.476383222113185</v>
      </c>
      <c r="E101" s="5">
        <v>-73.404939776626364</v>
      </c>
      <c r="F101" s="5">
        <v>-308.91845474337924</v>
      </c>
      <c r="G101" s="5">
        <v>-656.18606735971889</v>
      </c>
      <c r="H101" s="5">
        <v>-1069.8138593165024</v>
      </c>
      <c r="I101" s="5">
        <v>-1133.3699490775971</v>
      </c>
      <c r="J101" s="5">
        <v>-787.78762478793817</v>
      </c>
      <c r="K101" s="5">
        <v>-481.20195881532544</v>
      </c>
      <c r="L101" s="5">
        <v>-2273.6312255961138</v>
      </c>
      <c r="M101" s="5">
        <v>-915.41000599809149</v>
      </c>
      <c r="N101" s="5">
        <v>-6807.4630525263483</v>
      </c>
      <c r="O101" s="5">
        <v>-7504.575254402348</v>
      </c>
      <c r="P101" s="5">
        <v>-7059.9554234254119</v>
      </c>
      <c r="Q101" s="5">
        <v>-9998.3180378611723</v>
      </c>
      <c r="R101" s="5">
        <v>-10023.905083961388</v>
      </c>
      <c r="S101" s="5">
        <v>-11004.611302172045</v>
      </c>
      <c r="T101" s="5">
        <v>-11024.639863081818</v>
      </c>
      <c r="U101" s="5">
        <v>-10902.605247819618</v>
      </c>
      <c r="V101" s="5">
        <v>-12782.757557256124</v>
      </c>
      <c r="W101" s="5">
        <v>-12999.854778245031</v>
      </c>
    </row>
    <row r="102" spans="1:23">
      <c r="A102" s="6" t="s">
        <v>129</v>
      </c>
      <c r="B102" s="6" t="s">
        <v>128</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139</v>
      </c>
      <c r="B103" s="99"/>
      <c r="C103" s="17">
        <v>-160.19533889478538</v>
      </c>
      <c r="D103" s="17">
        <v>-245.3270118934642</v>
      </c>
      <c r="E103" s="17">
        <v>-258.99640583440635</v>
      </c>
      <c r="F103" s="17">
        <v>-530.65800686966224</v>
      </c>
      <c r="G103" s="17">
        <v>-908.02426661811091</v>
      </c>
      <c r="H103" s="17">
        <v>-1348.3763120654803</v>
      </c>
      <c r="I103" s="17">
        <v>-1426.2421037866482</v>
      </c>
      <c r="J103" s="17">
        <v>-1099.6301855980632</v>
      </c>
      <c r="K103" s="17">
        <v>-832.37280480321851</v>
      </c>
      <c r="L103" s="17">
        <v>-2648.5651016695829</v>
      </c>
      <c r="M103" s="17">
        <v>-1293.1994188710664</v>
      </c>
      <c r="N103" s="17">
        <v>-7190.3043540639346</v>
      </c>
      <c r="O103" s="17">
        <v>-7900.8935357496466</v>
      </c>
      <c r="P103" s="17">
        <v>-7480.8212239058084</v>
      </c>
      <c r="Q103" s="17">
        <v>-10465.106164352361</v>
      </c>
      <c r="R103" s="17">
        <v>-10540.845992615945</v>
      </c>
      <c r="S103" s="17">
        <v>-11556.982579367979</v>
      </c>
      <c r="T103" s="17">
        <v>-11617.019058568467</v>
      </c>
      <c r="U103" s="17">
        <v>-11528.36872126488</v>
      </c>
      <c r="V103" s="17">
        <v>-13444.7067546216</v>
      </c>
      <c r="W103" s="17">
        <v>-13690.170339860386</v>
      </c>
    </row>
    <row r="105" spans="1:23">
      <c r="A105" s="4" t="s">
        <v>142</v>
      </c>
      <c r="B105" s="4" t="s">
        <v>143</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146</v>
      </c>
      <c r="B106" s="6" t="s">
        <v>127</v>
      </c>
      <c r="C106" s="5">
        <v>-21.250913398585944</v>
      </c>
      <c r="D106" s="5">
        <v>-48.479937670135705</v>
      </c>
      <c r="E106" s="5">
        <v>-48.525899100878199</v>
      </c>
      <c r="F106" s="5">
        <v>-94.280083898487291</v>
      </c>
      <c r="G106" s="5">
        <v>-77.385834260853514</v>
      </c>
      <c r="H106" s="5">
        <v>-166.61947114191841</v>
      </c>
      <c r="I106" s="5">
        <v>-551.89132775639746</v>
      </c>
      <c r="J106" s="5">
        <v>-433.62607680603168</v>
      </c>
      <c r="K106" s="5">
        <v>-651.10351493852681</v>
      </c>
      <c r="L106" s="5">
        <v>-551.71794110617418</v>
      </c>
      <c r="M106" s="5">
        <v>-526.999551361979</v>
      </c>
      <c r="N106" s="5">
        <v>-852.49398098124868</v>
      </c>
      <c r="O106" s="5">
        <v>-1455.9226443792804</v>
      </c>
      <c r="P106" s="5">
        <v>-1497.3966306158616</v>
      </c>
      <c r="Q106" s="5">
        <v>-3956.7884754845318</v>
      </c>
      <c r="R106" s="5">
        <v>-3973.5689614031344</v>
      </c>
      <c r="S106" s="5">
        <v>-4003.7114567545591</v>
      </c>
      <c r="T106" s="5">
        <v>-3803.0451988412374</v>
      </c>
      <c r="U106" s="5">
        <v>-3953.7235292403398</v>
      </c>
      <c r="V106" s="5">
        <v>-4654.6550312068121</v>
      </c>
      <c r="W106" s="5">
        <v>-5089.9728419746243</v>
      </c>
    </row>
    <row r="107" spans="1:23">
      <c r="A107" s="6" t="s">
        <v>146</v>
      </c>
      <c r="B107" s="6" t="s">
        <v>128</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139</v>
      </c>
      <c r="B108" s="99"/>
      <c r="C108" s="17">
        <v>-78.632573079369337</v>
      </c>
      <c r="D108" s="17">
        <v>-118.59136748836241</v>
      </c>
      <c r="E108" s="17">
        <v>-134.32799874317521</v>
      </c>
      <c r="F108" s="17">
        <v>-197.83500993420529</v>
      </c>
      <c r="G108" s="17">
        <v>-198.60601226899354</v>
      </c>
      <c r="H108" s="17">
        <v>-301.90475416062941</v>
      </c>
      <c r="I108" s="17">
        <v>-697.28359037272241</v>
      </c>
      <c r="J108" s="17">
        <v>-589.81959101153461</v>
      </c>
      <c r="K108" s="17">
        <v>-827.53201334558685</v>
      </c>
      <c r="L108" s="17">
        <v>-744.64580256539216</v>
      </c>
      <c r="M108" s="17">
        <v>-720.51351707769504</v>
      </c>
      <c r="N108" s="17">
        <v>-1050.3494180967746</v>
      </c>
      <c r="O108" s="17">
        <v>-1661.9771618570185</v>
      </c>
      <c r="P108" s="17">
        <v>-1716.8654621278565</v>
      </c>
      <c r="Q108" s="17">
        <v>-4198.5937540331715</v>
      </c>
      <c r="R108" s="17">
        <v>-4243.4454545125036</v>
      </c>
      <c r="S108" s="17">
        <v>-4294.7003858519583</v>
      </c>
      <c r="T108" s="17">
        <v>-4116.7277520007137</v>
      </c>
      <c r="U108" s="17">
        <v>-4286.9290719188457</v>
      </c>
      <c r="V108" s="17">
        <v>-5015.6099675868873</v>
      </c>
      <c r="W108" s="17">
        <v>-5469.0543712077488</v>
      </c>
    </row>
    <row r="110" spans="1:23">
      <c r="A110" s="4" t="s">
        <v>142</v>
      </c>
      <c r="B110" s="4" t="s">
        <v>143</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147</v>
      </c>
      <c r="B111" s="6" t="s">
        <v>127</v>
      </c>
      <c r="C111" s="5">
        <v>-46.86933189207349</v>
      </c>
      <c r="D111" s="5">
        <v>-40.699307374961116</v>
      </c>
      <c r="E111" s="5">
        <v>-35.315891170418602</v>
      </c>
      <c r="F111" s="5">
        <v>-40.660603057755637</v>
      </c>
      <c r="G111" s="5">
        <v>-58.041192355162174</v>
      </c>
      <c r="H111" s="5">
        <v>-81.492370875405669</v>
      </c>
      <c r="I111" s="5">
        <v>-82.749611739016814</v>
      </c>
      <c r="J111" s="5">
        <v>-97.275314509781197</v>
      </c>
      <c r="K111" s="5">
        <v>-105.35750389960791</v>
      </c>
      <c r="L111" s="5">
        <v>-153.93357497717957</v>
      </c>
      <c r="M111" s="5">
        <v>-118.0648694700908</v>
      </c>
      <c r="N111" s="5">
        <v>-181.03856455339195</v>
      </c>
      <c r="O111" s="5">
        <v>-164.7606123310708</v>
      </c>
      <c r="P111" s="5">
        <v>-195.54382511092174</v>
      </c>
      <c r="Q111" s="5">
        <v>-228.56651064459044</v>
      </c>
      <c r="R111" s="5">
        <v>-252.92216837721014</v>
      </c>
      <c r="S111" s="5">
        <v>-254.22470577548091</v>
      </c>
      <c r="T111" s="5">
        <v>-272.12184478558214</v>
      </c>
      <c r="U111" s="5">
        <v>-458.26828304463481</v>
      </c>
      <c r="V111" s="5">
        <v>-477.92611680334784</v>
      </c>
      <c r="W111" s="5">
        <v>-661.03539916199782</v>
      </c>
    </row>
    <row r="112" spans="1:23">
      <c r="A112" s="6" t="s">
        <v>147</v>
      </c>
      <c r="B112" s="6" t="s">
        <v>128</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139</v>
      </c>
      <c r="B113" s="99"/>
      <c r="C113" s="17">
        <v>-100.54636989996509</v>
      </c>
      <c r="D113" s="17">
        <v>-105.01980196050641</v>
      </c>
      <c r="E113" s="17">
        <v>-113.35676292965761</v>
      </c>
      <c r="F113" s="17">
        <v>-136.40196202363484</v>
      </c>
      <c r="G113" s="17">
        <v>-167.84868652403219</v>
      </c>
      <c r="H113" s="17">
        <v>-205.69750187912666</v>
      </c>
      <c r="I113" s="17">
        <v>-220.03412027986082</v>
      </c>
      <c r="J113" s="17">
        <v>-243.4558595950202</v>
      </c>
      <c r="K113" s="17">
        <v>-273.24622553504389</v>
      </c>
      <c r="L113" s="17">
        <v>-334.70309718947357</v>
      </c>
      <c r="M113" s="17">
        <v>-299.14312577146575</v>
      </c>
      <c r="N113" s="17">
        <v>-370.18901050496993</v>
      </c>
      <c r="O113" s="17">
        <v>-360.87788473063779</v>
      </c>
      <c r="P113" s="17">
        <v>-411.69402132831669</v>
      </c>
      <c r="Q113" s="17">
        <v>-473.59481381723344</v>
      </c>
      <c r="R113" s="17">
        <v>-529.42751069052315</v>
      </c>
      <c r="S113" s="17">
        <v>-559.31501233018594</v>
      </c>
      <c r="T113" s="17">
        <v>-603.53853570358024</v>
      </c>
      <c r="U113" s="17">
        <v>-816.36885432467875</v>
      </c>
      <c r="V113" s="17">
        <v>-860.33809865469084</v>
      </c>
      <c r="W113" s="17">
        <v>-1060.3431025208579</v>
      </c>
    </row>
    <row r="115" spans="1:23">
      <c r="A115" s="4" t="s">
        <v>142</v>
      </c>
      <c r="B115" s="4" t="s">
        <v>143</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148</v>
      </c>
      <c r="B116" s="6" t="s">
        <v>127</v>
      </c>
      <c r="C116" s="5">
        <v>-113.29355831872302</v>
      </c>
      <c r="D116" s="5">
        <v>-114.07434455874872</v>
      </c>
      <c r="E116" s="5">
        <v>-108.83369754102564</v>
      </c>
      <c r="F116" s="5">
        <v>-70.606517091770272</v>
      </c>
      <c r="G116" s="5">
        <v>-92.904720721179018</v>
      </c>
      <c r="H116" s="5">
        <v>-112.49820886846429</v>
      </c>
      <c r="I116" s="5">
        <v>-105.51414057555181</v>
      </c>
      <c r="J116" s="5">
        <v>-110.96266972830213</v>
      </c>
      <c r="K116" s="5">
        <v>-91.904023130808625</v>
      </c>
      <c r="L116" s="5">
        <v>-140.65852022488372</v>
      </c>
      <c r="M116" s="5">
        <v>-108.26868458544766</v>
      </c>
      <c r="N116" s="5">
        <v>-149.20961142298222</v>
      </c>
      <c r="O116" s="5">
        <v>-154.61352423390605</v>
      </c>
      <c r="P116" s="5">
        <v>-141.70260037807233</v>
      </c>
      <c r="Q116" s="5">
        <v>-590.13827789664742</v>
      </c>
      <c r="R116" s="5">
        <v>-814.20718574744626</v>
      </c>
      <c r="S116" s="5">
        <v>-1901.8013691313088</v>
      </c>
      <c r="T116" s="5">
        <v>-1859.1020544175879</v>
      </c>
      <c r="U116" s="5">
        <v>-1870.8292720146624</v>
      </c>
      <c r="V116" s="5">
        <v>-1834.6638358899322</v>
      </c>
      <c r="W116" s="5">
        <v>-2202.4471197945304</v>
      </c>
    </row>
    <row r="117" spans="1:23">
      <c r="A117" s="6" t="s">
        <v>148</v>
      </c>
      <c r="B117" s="6" t="s">
        <v>128</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139</v>
      </c>
      <c r="B118" s="99"/>
      <c r="C118" s="17">
        <v>-230.56944305850601</v>
      </c>
      <c r="D118" s="17">
        <v>-230.65770446373372</v>
      </c>
      <c r="E118" s="17">
        <v>-227.01966384911566</v>
      </c>
      <c r="F118" s="17">
        <v>-186.51649892317226</v>
      </c>
      <c r="G118" s="17">
        <v>-200.78378664411201</v>
      </c>
      <c r="H118" s="17">
        <v>-216.64799760376729</v>
      </c>
      <c r="I118" s="17">
        <v>-208.02949915769483</v>
      </c>
      <c r="J118" s="17">
        <v>-209.21137927796232</v>
      </c>
      <c r="K118" s="17">
        <v>-190.36039747272812</v>
      </c>
      <c r="L118" s="17">
        <v>-238.37794123157252</v>
      </c>
      <c r="M118" s="17">
        <v>-204.12665663648028</v>
      </c>
      <c r="N118" s="17">
        <v>-243.77876611242962</v>
      </c>
      <c r="O118" s="17">
        <v>-248.24438679156873</v>
      </c>
      <c r="P118" s="17">
        <v>-237.49919760179512</v>
      </c>
      <c r="Q118" s="17">
        <v>-690.05685120045325</v>
      </c>
      <c r="R118" s="17">
        <v>-921.60057517262021</v>
      </c>
      <c r="S118" s="17">
        <v>-2018.1679954542208</v>
      </c>
      <c r="T118" s="17">
        <v>-1982.2592237569918</v>
      </c>
      <c r="U118" s="17">
        <v>-2002.8762810295802</v>
      </c>
      <c r="V118" s="17">
        <v>-1972.3665076075351</v>
      </c>
      <c r="W118" s="17">
        <v>-2343.9929960585882</v>
      </c>
    </row>
    <row r="120" spans="1:23">
      <c r="A120" s="4" t="s">
        <v>142</v>
      </c>
      <c r="B120" s="4" t="s">
        <v>143</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149</v>
      </c>
      <c r="B121" s="6" t="s">
        <v>127</v>
      </c>
      <c r="C121" s="5">
        <v>-0.54532689095279063</v>
      </c>
      <c r="D121" s="5">
        <v>-8.1200742340303764E-2</v>
      </c>
      <c r="E121" s="5">
        <v>-0.31016238579599292</v>
      </c>
      <c r="F121" s="5">
        <v>-0.89754042836618786</v>
      </c>
      <c r="G121" s="5">
        <v>-1.1556993555659756</v>
      </c>
      <c r="H121" s="5">
        <v>-1.9729611513603904</v>
      </c>
      <c r="I121" s="5">
        <v>-0.28471444080456398</v>
      </c>
      <c r="J121" s="5">
        <v>-0.21882706956923983</v>
      </c>
      <c r="K121" s="5">
        <v>-1.2545815791967836</v>
      </c>
      <c r="L121" s="5">
        <v>-2.0666172953250288</v>
      </c>
      <c r="M121" s="5">
        <v>-7.4748528369380702</v>
      </c>
      <c r="N121" s="5">
        <v>-12.64158065962892</v>
      </c>
      <c r="O121" s="5">
        <v>-13.654404685212123</v>
      </c>
      <c r="P121" s="5">
        <v>-15.438854352907049</v>
      </c>
      <c r="Q121" s="5">
        <v>-19.403703970957572</v>
      </c>
      <c r="R121" s="5">
        <v>-20.443042972321397</v>
      </c>
      <c r="S121" s="5">
        <v>-499.38144841131526</v>
      </c>
      <c r="T121" s="5">
        <v>-433.94831893651616</v>
      </c>
      <c r="U121" s="5">
        <v>-420.26316709654776</v>
      </c>
      <c r="V121" s="5">
        <v>-810.58981756792025</v>
      </c>
      <c r="W121" s="5">
        <v>-803.92505504436201</v>
      </c>
    </row>
    <row r="122" spans="1:23">
      <c r="A122" s="6" t="s">
        <v>149</v>
      </c>
      <c r="B122" s="6" t="s">
        <v>128</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139</v>
      </c>
      <c r="B123" s="99"/>
      <c r="C123" s="17">
        <v>-7.5218539027425004</v>
      </c>
      <c r="D123" s="17">
        <v>-8.2425294701308047</v>
      </c>
      <c r="E123" s="17">
        <v>-9.6938762678387942</v>
      </c>
      <c r="F123" s="17">
        <v>-12.024889123700788</v>
      </c>
      <c r="G123" s="17">
        <v>-13.440928704565573</v>
      </c>
      <c r="H123" s="17">
        <v>-15.432584914874491</v>
      </c>
      <c r="I123" s="17">
        <v>-14.838529967322962</v>
      </c>
      <c r="J123" s="17">
        <v>-15.417992561012941</v>
      </c>
      <c r="K123" s="17">
        <v>-18.709402941851984</v>
      </c>
      <c r="L123" s="17">
        <v>-20.566250443778127</v>
      </c>
      <c r="M123" s="17">
        <v>-25.659448869381169</v>
      </c>
      <c r="N123" s="17">
        <v>-31.415092262344018</v>
      </c>
      <c r="O123" s="17">
        <v>-32.72306799917682</v>
      </c>
      <c r="P123" s="17">
        <v>-36.191504400284948</v>
      </c>
      <c r="Q123" s="17">
        <v>-42.432100010899674</v>
      </c>
      <c r="R123" s="17">
        <v>-46.181858516857801</v>
      </c>
      <c r="S123" s="17">
        <v>-527.46707331763594</v>
      </c>
      <c r="T123" s="17">
        <v>-463.84177392618278</v>
      </c>
      <c r="U123" s="17">
        <v>-452.46033821768327</v>
      </c>
      <c r="V123" s="17">
        <v>-844.24953624816624</v>
      </c>
      <c r="W123" s="17">
        <v>-838.2866188588099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268</v>
      </c>
    </row>
    <row r="3" spans="1:28">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130</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1512.7464424159996</v>
      </c>
      <c r="N4" s="5">
        <v>1610.9808050145998</v>
      </c>
      <c r="O4" s="5">
        <v>1879.2768142353</v>
      </c>
      <c r="P4" s="5">
        <v>1939.2975814833001</v>
      </c>
      <c r="Q4" s="5">
        <v>2080.6784658408997</v>
      </c>
      <c r="R4" s="5">
        <v>2167.621625367</v>
      </c>
      <c r="S4" s="5">
        <v>2257.0639411736001</v>
      </c>
      <c r="T4" s="5">
        <v>2362.2743269097</v>
      </c>
      <c r="U4" s="5">
        <v>2481.4351924124999</v>
      </c>
      <c r="V4" s="5">
        <v>2545.5101903012001</v>
      </c>
      <c r="W4" s="5">
        <v>2641.0152538575999</v>
      </c>
      <c r="AB4" s="3"/>
    </row>
    <row r="5" spans="1:28">
      <c r="A5" s="6" t="s">
        <v>77</v>
      </c>
      <c r="B5" s="80" t="s">
        <v>131</v>
      </c>
      <c r="C5" s="5">
        <v>810</v>
      </c>
      <c r="D5" s="5">
        <v>830</v>
      </c>
      <c r="E5" s="5">
        <v>830</v>
      </c>
      <c r="F5" s="5">
        <v>830</v>
      </c>
      <c r="G5" s="5">
        <v>869.19474694999997</v>
      </c>
      <c r="H5" s="5">
        <v>869.19474694999997</v>
      </c>
      <c r="I5" s="5">
        <v>869.19474694999997</v>
      </c>
      <c r="J5" s="5">
        <v>869.19474694999997</v>
      </c>
      <c r="K5" s="5">
        <v>869.19474694999997</v>
      </c>
      <c r="L5" s="5">
        <v>869.19474694999997</v>
      </c>
      <c r="M5" s="5">
        <v>953.84895712999992</v>
      </c>
      <c r="N5" s="5">
        <v>1316.32886732</v>
      </c>
      <c r="O5" s="5">
        <v>1440.7372688</v>
      </c>
      <c r="P5" s="5">
        <v>2145.8436451899997</v>
      </c>
      <c r="Q5" s="5">
        <v>4025.3610740000004</v>
      </c>
      <c r="R5" s="5">
        <v>4517.0978989599998</v>
      </c>
      <c r="S5" s="5">
        <v>5447.34143984</v>
      </c>
      <c r="T5" s="5">
        <v>5512.7215454800007</v>
      </c>
      <c r="U5" s="5">
        <v>6044.4162614299994</v>
      </c>
      <c r="V5" s="5">
        <v>6044.4162614299994</v>
      </c>
      <c r="W5" s="5">
        <v>6044.4162614299994</v>
      </c>
      <c r="AB5" s="3"/>
    </row>
    <row r="6" spans="1:28">
      <c r="A6" s="6" t="s">
        <v>77</v>
      </c>
      <c r="B6" s="80" t="s">
        <v>132</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2266.3855260800001</v>
      </c>
      <c r="U6" s="5">
        <v>2308.54842207</v>
      </c>
      <c r="V6" s="5">
        <v>2308.54842207</v>
      </c>
      <c r="W6" s="5">
        <v>2308.54842207</v>
      </c>
      <c r="AB6" s="3"/>
    </row>
    <row r="7" spans="1:28">
      <c r="A7" s="6" t="s">
        <v>77</v>
      </c>
      <c r="B7" s="80"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152</v>
      </c>
      <c r="B8" s="99"/>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5512.0275410834683</v>
      </c>
      <c r="N8" s="17">
        <v>6007.4355934209352</v>
      </c>
      <c r="O8" s="17">
        <v>6436.2078822903513</v>
      </c>
      <c r="P8" s="17">
        <v>7418.0598750824111</v>
      </c>
      <c r="Q8" s="17">
        <v>9591.0427099683384</v>
      </c>
      <c r="R8" s="17">
        <v>10257.433711650572</v>
      </c>
      <c r="S8" s="17">
        <v>11376.911060030921</v>
      </c>
      <c r="T8" s="17">
        <v>11775.114631077464</v>
      </c>
      <c r="U8" s="17">
        <v>12600.769778639344</v>
      </c>
      <c r="V8" s="17">
        <v>12728.397151023599</v>
      </c>
      <c r="W8" s="17">
        <v>12881.191002354</v>
      </c>
      <c r="Z8" s="2"/>
      <c r="AA8" s="2"/>
    </row>
    <row r="9" spans="1:28">
      <c r="AB9" s="3"/>
    </row>
    <row r="11" spans="1:28" s="3" customFormat="1">
      <c r="A11" s="4" t="s">
        <v>142</v>
      </c>
      <c r="B11" s="4" t="s">
        <v>143</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129</v>
      </c>
      <c r="B12" s="80" t="s">
        <v>130</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309.81954026559998</v>
      </c>
      <c r="N12" s="5">
        <v>368.84382540910002</v>
      </c>
      <c r="O12" s="5">
        <v>656.39280809889999</v>
      </c>
      <c r="P12" s="5">
        <v>699.55849948879995</v>
      </c>
      <c r="Q12" s="5">
        <v>757.9373859335999</v>
      </c>
      <c r="R12" s="5">
        <v>792.23340598920004</v>
      </c>
      <c r="S12" s="5">
        <v>829.33756406170005</v>
      </c>
      <c r="T12" s="5">
        <v>872.0085249366</v>
      </c>
      <c r="U12" s="5">
        <v>919.58133896859999</v>
      </c>
      <c r="V12" s="5">
        <v>944.0964999327</v>
      </c>
      <c r="W12" s="5">
        <v>966.84572696729992</v>
      </c>
    </row>
    <row r="13" spans="1:28" s="3" customFormat="1">
      <c r="A13" s="6" t="s">
        <v>129</v>
      </c>
      <c r="B13" s="80" t="s">
        <v>131</v>
      </c>
      <c r="C13" s="5">
        <v>240</v>
      </c>
      <c r="D13" s="5">
        <v>240</v>
      </c>
      <c r="E13" s="5">
        <v>240</v>
      </c>
      <c r="F13" s="5">
        <v>240</v>
      </c>
      <c r="G13" s="5">
        <v>240</v>
      </c>
      <c r="H13" s="5">
        <v>240</v>
      </c>
      <c r="I13" s="5">
        <v>240</v>
      </c>
      <c r="J13" s="5">
        <v>240</v>
      </c>
      <c r="K13" s="5">
        <v>240</v>
      </c>
      <c r="L13" s="5">
        <v>240</v>
      </c>
      <c r="M13" s="5">
        <v>240</v>
      </c>
      <c r="N13" s="5">
        <v>240</v>
      </c>
      <c r="O13" s="5">
        <v>240</v>
      </c>
      <c r="P13" s="5">
        <v>421.79675795000003</v>
      </c>
      <c r="Q13" s="5">
        <v>421.79675795000003</v>
      </c>
      <c r="R13" s="5">
        <v>421.79675795000003</v>
      </c>
      <c r="S13" s="5">
        <v>421.79675795000003</v>
      </c>
      <c r="T13" s="5">
        <v>421.79675795000003</v>
      </c>
      <c r="U13" s="5">
        <v>421.79675795000003</v>
      </c>
      <c r="V13" s="5">
        <v>421.79675795000003</v>
      </c>
      <c r="W13" s="5">
        <v>421.79675795000003</v>
      </c>
    </row>
    <row r="14" spans="1:28" s="3" customFormat="1">
      <c r="A14" s="6" t="s">
        <v>129</v>
      </c>
      <c r="B14" s="80" t="s">
        <v>132</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129</v>
      </c>
      <c r="B15" s="80"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152</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3029.2751073546392</v>
      </c>
      <c r="N16" s="17">
        <v>3102.5215014717483</v>
      </c>
      <c r="O16" s="17">
        <v>3405.3093635815912</v>
      </c>
      <c r="P16" s="17">
        <v>3670.6341768460006</v>
      </c>
      <c r="Q16" s="17">
        <v>3791.2533206728735</v>
      </c>
      <c r="R16" s="17">
        <v>3859.3891901449742</v>
      </c>
      <c r="S16" s="17">
        <v>3937.7472950951546</v>
      </c>
      <c r="T16" s="17">
        <v>4027.8383922282187</v>
      </c>
      <c r="U16" s="17">
        <v>4128.0274436117343</v>
      </c>
      <c r="V16" s="17">
        <v>4176.2878851943178</v>
      </c>
      <c r="W16" s="17">
        <v>4220.2309626324704</v>
      </c>
    </row>
    <row r="17" spans="1:23" s="3" customFormat="1"/>
    <row r="18" spans="1:23" s="3" customFormat="1"/>
    <row r="19" spans="1:23" s="3" customFormat="1">
      <c r="A19" s="4" t="s">
        <v>142</v>
      </c>
      <c r="B19" s="4" t="s">
        <v>143</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146</v>
      </c>
      <c r="B20" s="80" t="s">
        <v>130</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146</v>
      </c>
      <c r="B21" s="80" t="s">
        <v>131</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2020.7426096199999</v>
      </c>
      <c r="R21" s="5">
        <v>2512.4794345800001</v>
      </c>
      <c r="S21" s="5">
        <v>3207.3280688300001</v>
      </c>
      <c r="T21" s="5">
        <v>3207.3280688300001</v>
      </c>
      <c r="U21" s="5">
        <v>3207.3280688300001</v>
      </c>
      <c r="V21" s="5">
        <v>3207.3280688300001</v>
      </c>
      <c r="W21" s="5">
        <v>3207.3280688300001</v>
      </c>
    </row>
    <row r="22" spans="1:23" s="3" customFormat="1">
      <c r="A22" s="6" t="s">
        <v>146</v>
      </c>
      <c r="B22" s="80" t="s">
        <v>132</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146</v>
      </c>
      <c r="B23" s="80"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152</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2508.2292837496661</v>
      </c>
      <c r="R24" s="17">
        <v>3044.684887531856</v>
      </c>
      <c r="S24" s="17">
        <v>3778.005981243713</v>
      </c>
      <c r="T24" s="17">
        <v>3828.1117868890001</v>
      </c>
      <c r="U24" s="17">
        <v>3886.6880034958203</v>
      </c>
      <c r="V24" s="17">
        <v>3917.2790236468227</v>
      </c>
      <c r="W24" s="17">
        <v>3981.9870369501482</v>
      </c>
    </row>
    <row r="25" spans="1:23" s="3" customFormat="1"/>
    <row r="26" spans="1:23" s="3" customFormat="1"/>
    <row r="27" spans="1:23" s="3" customFormat="1">
      <c r="A27" s="4" t="s">
        <v>142</v>
      </c>
      <c r="B27" s="4" t="s">
        <v>143</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147</v>
      </c>
      <c r="B28" s="80" t="s">
        <v>130</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147</v>
      </c>
      <c r="B29" s="80" t="s">
        <v>131</v>
      </c>
      <c r="C29" s="5">
        <v>0</v>
      </c>
      <c r="D29" s="5">
        <v>0</v>
      </c>
      <c r="E29" s="5">
        <v>0</v>
      </c>
      <c r="F29" s="5">
        <v>0</v>
      </c>
      <c r="G29" s="5">
        <v>39.194746950000003</v>
      </c>
      <c r="H29" s="5">
        <v>39.194746950000003</v>
      </c>
      <c r="I29" s="5">
        <v>39.194746950000003</v>
      </c>
      <c r="J29" s="5">
        <v>39.194746950000003</v>
      </c>
      <c r="K29" s="5">
        <v>39.194746950000003</v>
      </c>
      <c r="L29" s="5">
        <v>39.194746950000003</v>
      </c>
      <c r="M29" s="5">
        <v>123.84895713</v>
      </c>
      <c r="N29" s="5">
        <v>486.32886732000003</v>
      </c>
      <c r="O29" s="5">
        <v>486.32886732000003</v>
      </c>
      <c r="P29" s="5">
        <v>486.32886732000003</v>
      </c>
      <c r="Q29" s="5">
        <v>628.75616331999993</v>
      </c>
      <c r="R29" s="5">
        <v>628.75616331999993</v>
      </c>
      <c r="S29" s="5">
        <v>737.96547217</v>
      </c>
      <c r="T29" s="5">
        <v>803.34557781000001</v>
      </c>
      <c r="U29" s="5">
        <v>1335.0402937600002</v>
      </c>
      <c r="V29" s="5">
        <v>1335.0402937600002</v>
      </c>
      <c r="W29" s="5">
        <v>1335.0402937600002</v>
      </c>
    </row>
    <row r="30" spans="1:23" s="3" customFormat="1">
      <c r="A30" s="6" t="s">
        <v>147</v>
      </c>
      <c r="B30" s="80" t="s">
        <v>132</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226.38552608000001</v>
      </c>
      <c r="U30" s="5">
        <v>268.54842207000002</v>
      </c>
      <c r="V30" s="5">
        <v>268.54842207000002</v>
      </c>
      <c r="W30" s="5">
        <v>268.54842207000002</v>
      </c>
    </row>
    <row r="31" spans="1:23" s="3" customFormat="1">
      <c r="A31" s="6" t="s">
        <v>147</v>
      </c>
      <c r="B31" s="80"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152</v>
      </c>
      <c r="B32" s="99"/>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580.7294781899252</v>
      </c>
      <c r="N32" s="17">
        <v>975.45872940382515</v>
      </c>
      <c r="O32" s="17">
        <v>946.87973753403503</v>
      </c>
      <c r="P32" s="17">
        <v>1110.822786178454</v>
      </c>
      <c r="Q32" s="17">
        <v>1343.7070768463632</v>
      </c>
      <c r="R32" s="17">
        <v>1390.2914578135774</v>
      </c>
      <c r="S32" s="17">
        <v>1554.200140114272</v>
      </c>
      <c r="T32" s="17">
        <v>1791.6373252678584</v>
      </c>
      <c r="U32" s="17">
        <v>2435.1725843897225</v>
      </c>
      <c r="V32" s="17">
        <v>2474.673246939115</v>
      </c>
      <c r="W32" s="17">
        <v>2509.9183359244284</v>
      </c>
    </row>
    <row r="33" spans="1:23" s="3" customFormat="1"/>
    <row r="34" spans="1:23" s="3" customFormat="1"/>
    <row r="35" spans="1:23" s="3" customFormat="1">
      <c r="A35" s="4" t="s">
        <v>142</v>
      </c>
      <c r="B35" s="4" t="s">
        <v>143</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148</v>
      </c>
      <c r="B36" s="80" t="s">
        <v>130</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824.49648270139994</v>
      </c>
      <c r="N36" s="5">
        <v>828.48695208560002</v>
      </c>
      <c r="O36" s="5">
        <v>832.29222149789996</v>
      </c>
      <c r="P36" s="5">
        <v>813.05575295339997</v>
      </c>
      <c r="Q36" s="5">
        <v>822.22446002509992</v>
      </c>
      <c r="R36" s="5">
        <v>828.28494889469994</v>
      </c>
      <c r="S36" s="5">
        <v>834.90686305839995</v>
      </c>
      <c r="T36" s="5">
        <v>842.68142944909994</v>
      </c>
      <c r="U36" s="5">
        <v>851.60432942519992</v>
      </c>
      <c r="V36" s="5">
        <v>855.50200215259997</v>
      </c>
      <c r="W36" s="5">
        <v>859.37853871769994</v>
      </c>
    </row>
    <row r="37" spans="1:23" s="3" customFormat="1">
      <c r="A37" s="6" t="s">
        <v>148</v>
      </c>
      <c r="B37" s="80" t="s">
        <v>131</v>
      </c>
      <c r="C37" s="5">
        <v>0</v>
      </c>
      <c r="D37" s="5">
        <v>0</v>
      </c>
      <c r="E37" s="5">
        <v>0</v>
      </c>
      <c r="F37" s="5">
        <v>0</v>
      </c>
      <c r="G37" s="5">
        <v>0</v>
      </c>
      <c r="H37" s="5">
        <v>0</v>
      </c>
      <c r="I37" s="5">
        <v>0</v>
      </c>
      <c r="J37" s="5">
        <v>0</v>
      </c>
      <c r="K37" s="5">
        <v>0</v>
      </c>
      <c r="L37" s="5">
        <v>0</v>
      </c>
      <c r="M37" s="5">
        <v>0</v>
      </c>
      <c r="N37" s="5">
        <v>0</v>
      </c>
      <c r="O37" s="5">
        <v>0</v>
      </c>
      <c r="P37" s="5">
        <v>0</v>
      </c>
      <c r="Q37" s="5">
        <v>954.06554311000002</v>
      </c>
      <c r="R37" s="5">
        <v>954.06554311000002</v>
      </c>
      <c r="S37" s="5">
        <v>1080.25114089</v>
      </c>
      <c r="T37" s="5">
        <v>1080.25114089</v>
      </c>
      <c r="U37" s="5">
        <v>1080.25114089</v>
      </c>
      <c r="V37" s="5">
        <v>1080.25114089</v>
      </c>
      <c r="W37" s="5">
        <v>1080.25114089</v>
      </c>
    </row>
    <row r="38" spans="1:23" s="3" customFormat="1">
      <c r="A38" s="6" t="s">
        <v>148</v>
      </c>
      <c r="B38" s="80" t="s">
        <v>132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148</v>
      </c>
      <c r="B39" s="80"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152</v>
      </c>
      <c r="B40" s="99"/>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931.93408950945764</v>
      </c>
      <c r="N40" s="17">
        <v>934.91667046394673</v>
      </c>
      <c r="O40" s="17">
        <v>938.87825999490133</v>
      </c>
      <c r="P40" s="17">
        <v>923.5332581945172</v>
      </c>
      <c r="Q40" s="17">
        <v>1895.8162823909715</v>
      </c>
      <c r="R40" s="17">
        <v>1907.5598781578051</v>
      </c>
      <c r="S40" s="17">
        <v>2047.5913965760365</v>
      </c>
      <c r="T40" s="17">
        <v>2063.8879807532703</v>
      </c>
      <c r="U40" s="17">
        <v>2082.5929318607928</v>
      </c>
      <c r="V40" s="17">
        <v>2090.0081850905526</v>
      </c>
      <c r="W40" s="17">
        <v>2097.3114870064637</v>
      </c>
    </row>
    <row r="41" spans="1:23" s="3" customFormat="1"/>
    <row r="42" spans="1:23" s="3" customFormat="1"/>
    <row r="43" spans="1:23" s="3" customFormat="1">
      <c r="A43" s="4" t="s">
        <v>142</v>
      </c>
      <c r="B43" s="4" t="s">
        <v>143</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149</v>
      </c>
      <c r="B44" s="80" t="s">
        <v>130</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149</v>
      </c>
      <c r="B45" s="80" t="s">
        <v>131</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149</v>
      </c>
      <c r="B46" s="80" t="s">
        <v>132</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149</v>
      </c>
      <c r="B47" s="80"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152</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8" s="3" customFormat="1">
      <c r="B2" s="9" t="s">
        <v>268</v>
      </c>
    </row>
    <row r="3" spans="1:28">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130</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1061.5767612033001</v>
      </c>
      <c r="Q4" s="5">
        <v>3189.0322073209004</v>
      </c>
      <c r="R4" s="5">
        <v>3275.9753668470003</v>
      </c>
      <c r="S4" s="5">
        <v>3365.4176826536004</v>
      </c>
      <c r="T4" s="5">
        <v>3470.6280683897003</v>
      </c>
      <c r="U4" s="5">
        <v>3895.9189577424995</v>
      </c>
      <c r="V4" s="5">
        <v>4207.5170928011994</v>
      </c>
      <c r="W4" s="5">
        <v>5579.3275329775997</v>
      </c>
      <c r="AB4" s="3"/>
    </row>
    <row r="5" spans="1:28">
      <c r="A5" s="6" t="s">
        <v>77</v>
      </c>
      <c r="B5" s="6" t="s">
        <v>131</v>
      </c>
      <c r="C5" s="5">
        <v>810</v>
      </c>
      <c r="D5" s="5">
        <v>830</v>
      </c>
      <c r="E5" s="5">
        <v>830</v>
      </c>
      <c r="F5" s="5">
        <v>830</v>
      </c>
      <c r="G5" s="5">
        <v>830</v>
      </c>
      <c r="H5" s="5">
        <v>830</v>
      </c>
      <c r="I5" s="5">
        <v>830</v>
      </c>
      <c r="J5" s="5">
        <v>830</v>
      </c>
      <c r="K5" s="5">
        <v>830</v>
      </c>
      <c r="L5" s="5">
        <v>830</v>
      </c>
      <c r="M5" s="5">
        <v>830</v>
      </c>
      <c r="N5" s="5">
        <v>830</v>
      </c>
      <c r="O5" s="5">
        <v>2013.4374916300001</v>
      </c>
      <c r="P5" s="5">
        <v>2479.1165450899998</v>
      </c>
      <c r="Q5" s="5">
        <v>3996.5409973300002</v>
      </c>
      <c r="R5" s="5">
        <v>4162.2127064400001</v>
      </c>
      <c r="S5" s="5">
        <v>5065.5388146400001</v>
      </c>
      <c r="T5" s="5">
        <v>5444.76863813</v>
      </c>
      <c r="U5" s="5">
        <v>5444.76863813</v>
      </c>
      <c r="V5" s="5">
        <v>6038.0756387900001</v>
      </c>
      <c r="W5" s="5">
        <v>6038.0756387900001</v>
      </c>
      <c r="AB5" s="3"/>
    </row>
    <row r="6" spans="1:28">
      <c r="A6" s="6" t="s">
        <v>77</v>
      </c>
      <c r="B6" s="6" t="s">
        <v>132</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2171.6792696399998</v>
      </c>
      <c r="T6" s="5">
        <v>2171.6792696399998</v>
      </c>
      <c r="U6" s="5">
        <v>2171.6792696399998</v>
      </c>
      <c r="V6" s="5">
        <v>2295.4837765100001</v>
      </c>
      <c r="W6" s="5">
        <v>2295.4837765100001</v>
      </c>
      <c r="AB6" s="3"/>
    </row>
    <row r="7" spans="1:28">
      <c r="A7" s="6" t="s">
        <v>77</v>
      </c>
      <c r="B7" s="6"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152</v>
      </c>
      <c r="B8" s="99"/>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6131.1872848403509</v>
      </c>
      <c r="P8" s="17">
        <v>6757.289890342412</v>
      </c>
      <c r="Q8" s="17">
        <v>10554.254310418339</v>
      </c>
      <c r="R8" s="17">
        <v>10894.580196250574</v>
      </c>
      <c r="S8" s="17">
        <v>12118.819381590922</v>
      </c>
      <c r="T8" s="17">
        <v>12720.809208767463</v>
      </c>
      <c r="U8" s="17">
        <v>13278.736768239345</v>
      </c>
      <c r="V8" s="17">
        <v>14370.998785323598</v>
      </c>
      <c r="W8" s="17">
        <v>15800.098013274001</v>
      </c>
      <c r="Z8" s="2"/>
      <c r="AA8" s="2"/>
    </row>
    <row r="9" spans="1:28">
      <c r="AB9" s="3"/>
    </row>
    <row r="11" spans="1:28" s="3" customFormat="1">
      <c r="A11" s="4" t="s">
        <v>142</v>
      </c>
      <c r="B11" s="4" t="s">
        <v>143</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129</v>
      </c>
      <c r="B12" s="6" t="s">
        <v>130</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551.91061359359992</v>
      </c>
      <c r="R12" s="5">
        <v>586.20663364920006</v>
      </c>
      <c r="S12" s="5">
        <v>623.31079172170007</v>
      </c>
      <c r="T12" s="5">
        <v>665.98175259660002</v>
      </c>
      <c r="U12" s="5">
        <v>713.55456662860001</v>
      </c>
      <c r="V12" s="5">
        <v>985.59286476269995</v>
      </c>
      <c r="W12" s="5">
        <v>1008.3420917973</v>
      </c>
    </row>
    <row r="13" spans="1:28" s="3" customFormat="1">
      <c r="A13" s="6" t="s">
        <v>129</v>
      </c>
      <c r="B13" s="6" t="s">
        <v>131</v>
      </c>
      <c r="C13" s="5">
        <v>240</v>
      </c>
      <c r="D13" s="5">
        <v>240</v>
      </c>
      <c r="E13" s="5">
        <v>240</v>
      </c>
      <c r="F13" s="5">
        <v>240</v>
      </c>
      <c r="G13" s="5">
        <v>240</v>
      </c>
      <c r="H13" s="5">
        <v>240</v>
      </c>
      <c r="I13" s="5">
        <v>240</v>
      </c>
      <c r="J13" s="5">
        <v>240</v>
      </c>
      <c r="K13" s="5">
        <v>240</v>
      </c>
      <c r="L13" s="5">
        <v>240</v>
      </c>
      <c r="M13" s="5">
        <v>240</v>
      </c>
      <c r="N13" s="5">
        <v>240</v>
      </c>
      <c r="O13" s="5">
        <v>948.98860284</v>
      </c>
      <c r="P13" s="5">
        <v>1251.9901359199998</v>
      </c>
      <c r="Q13" s="5">
        <v>1973.4959296</v>
      </c>
      <c r="R13" s="5">
        <v>1973.4959296</v>
      </c>
      <c r="S13" s="5">
        <v>1973.4959296</v>
      </c>
      <c r="T13" s="5">
        <v>2316.7500613900002</v>
      </c>
      <c r="U13" s="5">
        <v>2316.7500613900002</v>
      </c>
      <c r="V13" s="5">
        <v>2717.8915373499999</v>
      </c>
      <c r="W13" s="5">
        <v>2717.8915373499999</v>
      </c>
    </row>
    <row r="14" spans="1:28" s="3" customFormat="1">
      <c r="A14" s="6" t="s">
        <v>129</v>
      </c>
      <c r="B14" s="6" t="s">
        <v>132</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129</v>
      </c>
      <c r="B15" s="6"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152</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3804.9786066115912</v>
      </c>
      <c r="P16" s="17">
        <v>4191.5081950060012</v>
      </c>
      <c r="Q16" s="17">
        <v>5136.9257199828726</v>
      </c>
      <c r="R16" s="17">
        <v>5205.0615894549746</v>
      </c>
      <c r="S16" s="17">
        <v>5283.4196944051546</v>
      </c>
      <c r="T16" s="17">
        <v>5716.7649233282191</v>
      </c>
      <c r="U16" s="17">
        <v>5816.9539747117342</v>
      </c>
      <c r="V16" s="17">
        <v>6513.8790294243181</v>
      </c>
      <c r="W16" s="17">
        <v>6557.8221068624707</v>
      </c>
    </row>
    <row r="17" spans="1:23" s="3" customFormat="1"/>
    <row r="18" spans="1:23" s="3" customFormat="1"/>
    <row r="19" spans="1:23" s="3" customFormat="1">
      <c r="A19" s="4" t="s">
        <v>142</v>
      </c>
      <c r="B19" s="4" t="s">
        <v>143</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146</v>
      </c>
      <c r="B20" s="6" t="s">
        <v>130</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2097.1603038766002</v>
      </c>
      <c r="R20" s="5">
        <v>2118.9446573566001</v>
      </c>
      <c r="S20" s="5">
        <v>2137.1579150199</v>
      </c>
      <c r="T20" s="5">
        <v>2160.7338170602002</v>
      </c>
      <c r="U20" s="5">
        <v>2188.3196541601001</v>
      </c>
      <c r="V20" s="5">
        <v>2203.4976669692001</v>
      </c>
      <c r="W20" s="5">
        <v>2820.2449073797998</v>
      </c>
    </row>
    <row r="21" spans="1:23" s="3" customFormat="1">
      <c r="A21" s="6" t="s">
        <v>146</v>
      </c>
      <c r="B21" s="6" t="s">
        <v>131</v>
      </c>
      <c r="C21" s="5">
        <v>570</v>
      </c>
      <c r="D21" s="5">
        <v>590</v>
      </c>
      <c r="E21" s="5">
        <v>590</v>
      </c>
      <c r="F21" s="5">
        <v>590</v>
      </c>
      <c r="G21" s="5">
        <v>590</v>
      </c>
      <c r="H21" s="5">
        <v>590</v>
      </c>
      <c r="I21" s="5">
        <v>590</v>
      </c>
      <c r="J21" s="5">
        <v>590</v>
      </c>
      <c r="K21" s="5">
        <v>590</v>
      </c>
      <c r="L21" s="5">
        <v>590</v>
      </c>
      <c r="M21" s="5">
        <v>590</v>
      </c>
      <c r="N21" s="5">
        <v>590</v>
      </c>
      <c r="O21" s="5">
        <v>1064.44888879</v>
      </c>
      <c r="P21" s="5">
        <v>1227.12640917</v>
      </c>
      <c r="Q21" s="5">
        <v>1665.73763166</v>
      </c>
      <c r="R21" s="5">
        <v>1665.73763166</v>
      </c>
      <c r="S21" s="5">
        <v>1665.73763166</v>
      </c>
      <c r="T21" s="5">
        <v>1701.71332336</v>
      </c>
      <c r="U21" s="5">
        <v>1701.71332336</v>
      </c>
      <c r="V21" s="5">
        <v>1893.8788480599999</v>
      </c>
      <c r="W21" s="5">
        <v>1893.8788480599999</v>
      </c>
    </row>
    <row r="22" spans="1:23" s="3" customFormat="1">
      <c r="A22" s="6" t="s">
        <v>146</v>
      </c>
      <c r="B22" s="6" t="s">
        <v>132</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146</v>
      </c>
      <c r="B23" s="6"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152</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1455.4432516555717</v>
      </c>
      <c r="P24" s="17">
        <v>1657.4568095824</v>
      </c>
      <c r="Q24" s="17">
        <v>4036.0062800796668</v>
      </c>
      <c r="R24" s="17">
        <v>4080.7250589018563</v>
      </c>
      <c r="S24" s="17">
        <v>4119.1975183637132</v>
      </c>
      <c r="T24" s="17">
        <v>4205.2790157090003</v>
      </c>
      <c r="U24" s="17">
        <v>4263.8552323158201</v>
      </c>
      <c r="V24" s="17">
        <v>4486.6117771668232</v>
      </c>
      <c r="W24" s="17">
        <v>5117.785860630147</v>
      </c>
    </row>
    <row r="25" spans="1:23" s="3" customFormat="1"/>
    <row r="26" spans="1:23" s="3" customFormat="1"/>
    <row r="27" spans="1:23" s="3" customFormat="1">
      <c r="A27" s="4" t="s">
        <v>142</v>
      </c>
      <c r="B27" s="4" t="s">
        <v>143</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147</v>
      </c>
      <c r="B28" s="6" t="s">
        <v>130</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680.12942071189991</v>
      </c>
      <c r="V28" s="5">
        <v>699.63675397179998</v>
      </c>
      <c r="W28" s="5">
        <v>907.39786942709998</v>
      </c>
    </row>
    <row r="29" spans="1:23" s="3" customFormat="1">
      <c r="A29" s="6" t="s">
        <v>147</v>
      </c>
      <c r="B29" s="6" t="s">
        <v>131</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147</v>
      </c>
      <c r="B30" s="6" t="s">
        <v>132</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147</v>
      </c>
      <c r="B31" s="6"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152</v>
      </c>
      <c r="B32" s="99"/>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1137.7138924097221</v>
      </c>
      <c r="V32" s="17">
        <v>1177.2145549591148</v>
      </c>
      <c r="W32" s="17">
        <v>1402.4863621144282</v>
      </c>
    </row>
    <row r="33" spans="1:23" s="3" customFormat="1"/>
    <row r="34" spans="1:23" s="3" customFormat="1"/>
    <row r="35" spans="1:23" s="3" customFormat="1">
      <c r="A35" s="4" t="s">
        <v>142</v>
      </c>
      <c r="B35" s="4" t="s">
        <v>143</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148</v>
      </c>
      <c r="B36" s="6" t="s">
        <v>130</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259.88348842469998</v>
      </c>
      <c r="S36" s="5">
        <v>266.50540258839999</v>
      </c>
      <c r="T36" s="5">
        <v>274.27996897909998</v>
      </c>
      <c r="U36" s="5">
        <v>283.20286895520002</v>
      </c>
      <c r="V36" s="5">
        <v>287.10054168260001</v>
      </c>
      <c r="W36" s="5">
        <v>810.78966653769999</v>
      </c>
    </row>
    <row r="37" spans="1:23" s="3" customFormat="1">
      <c r="A37" s="6" t="s">
        <v>148</v>
      </c>
      <c r="B37" s="6" t="s">
        <v>131</v>
      </c>
      <c r="C37" s="5">
        <v>0</v>
      </c>
      <c r="D37" s="5">
        <v>0</v>
      </c>
      <c r="E37" s="5">
        <v>0</v>
      </c>
      <c r="F37" s="5">
        <v>0</v>
      </c>
      <c r="G37" s="5">
        <v>0</v>
      </c>
      <c r="H37" s="5">
        <v>0</v>
      </c>
      <c r="I37" s="5">
        <v>0</v>
      </c>
      <c r="J37" s="5">
        <v>0</v>
      </c>
      <c r="K37" s="5">
        <v>0</v>
      </c>
      <c r="L37" s="5">
        <v>0</v>
      </c>
      <c r="M37" s="5">
        <v>0</v>
      </c>
      <c r="N37" s="5">
        <v>0</v>
      </c>
      <c r="O37" s="5">
        <v>0</v>
      </c>
      <c r="P37" s="5">
        <v>0</v>
      </c>
      <c r="Q37" s="5">
        <v>357.30743606999999</v>
      </c>
      <c r="R37" s="5">
        <v>522.97914518000005</v>
      </c>
      <c r="S37" s="5">
        <v>1426.3052533800001</v>
      </c>
      <c r="T37" s="5">
        <v>1426.3052533800001</v>
      </c>
      <c r="U37" s="5">
        <v>1426.3052533800001</v>
      </c>
      <c r="V37" s="5">
        <v>1426.3052533800001</v>
      </c>
      <c r="W37" s="5">
        <v>1426.3052533800001</v>
      </c>
    </row>
    <row r="38" spans="1:23" s="3" customFormat="1">
      <c r="A38" s="6" t="s">
        <v>148</v>
      </c>
      <c r="B38" s="6" t="s">
        <v>132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148</v>
      </c>
      <c r="B39" s="6"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152</v>
      </c>
      <c r="B40" s="99"/>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730.65671488097155</v>
      </c>
      <c r="R40" s="17">
        <v>908.07201975780526</v>
      </c>
      <c r="S40" s="17">
        <v>1825.2440485960367</v>
      </c>
      <c r="T40" s="17">
        <v>1841.5406327732703</v>
      </c>
      <c r="U40" s="17">
        <v>1860.245583880793</v>
      </c>
      <c r="V40" s="17">
        <v>1867.6608371105531</v>
      </c>
      <c r="W40" s="17">
        <v>2394.7767273164641</v>
      </c>
    </row>
    <row r="41" spans="1:23" s="3" customFormat="1"/>
    <row r="42" spans="1:23" s="3" customFormat="1"/>
    <row r="43" spans="1:23" s="3" customFormat="1">
      <c r="A43" s="4" t="s">
        <v>142</v>
      </c>
      <c r="B43" s="4" t="s">
        <v>143</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149</v>
      </c>
      <c r="B44" s="6" t="s">
        <v>130</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149</v>
      </c>
      <c r="B45" s="6" t="s">
        <v>131</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149</v>
      </c>
      <c r="B46" s="6" t="s">
        <v>132</v>
      </c>
      <c r="C46" s="5">
        <v>0</v>
      </c>
      <c r="D46" s="5">
        <v>0</v>
      </c>
      <c r="E46" s="5">
        <v>0</v>
      </c>
      <c r="F46" s="5">
        <v>0</v>
      </c>
      <c r="G46" s="5">
        <v>0</v>
      </c>
      <c r="H46" s="5">
        <v>0</v>
      </c>
      <c r="I46" s="5">
        <v>0</v>
      </c>
      <c r="J46" s="5">
        <v>0</v>
      </c>
      <c r="K46" s="5">
        <v>0</v>
      </c>
      <c r="L46" s="5">
        <v>0</v>
      </c>
      <c r="M46" s="5">
        <v>0</v>
      </c>
      <c r="N46" s="5">
        <v>0</v>
      </c>
      <c r="O46" s="5">
        <v>0</v>
      </c>
      <c r="P46" s="5">
        <v>0</v>
      </c>
      <c r="Q46" s="5">
        <v>0</v>
      </c>
      <c r="R46" s="5">
        <v>0</v>
      </c>
      <c r="S46" s="5">
        <v>131.67926964</v>
      </c>
      <c r="T46" s="5">
        <v>131.67926964</v>
      </c>
      <c r="U46" s="5">
        <v>131.67926964</v>
      </c>
      <c r="V46" s="5">
        <v>255.48377651000001</v>
      </c>
      <c r="W46" s="5">
        <v>255.48377651000001</v>
      </c>
    </row>
    <row r="47" spans="1:23" s="3" customFormat="1">
      <c r="A47" s="6" t="s">
        <v>149</v>
      </c>
      <c r="B47" s="6"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152</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191.04551664174667</v>
      </c>
      <c r="T48" s="17">
        <v>195.31841557911673</v>
      </c>
      <c r="U48" s="17">
        <v>199.96808492127485</v>
      </c>
      <c r="V48" s="17">
        <v>325.63258666278961</v>
      </c>
      <c r="W48" s="17">
        <v>327.22695635049024</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5" s="3" customFormat="1">
      <c r="B2" s="9" t="s">
        <v>269</v>
      </c>
    </row>
    <row r="3" spans="1:55">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130</v>
      </c>
      <c r="C4" s="5">
        <v>166.84170772454056</v>
      </c>
      <c r="D4" s="5">
        <v>160.10868305810783</v>
      </c>
      <c r="E4" s="5">
        <v>139.61689433784903</v>
      </c>
      <c r="F4" s="5">
        <v>165.90754238373324</v>
      </c>
      <c r="G4" s="5">
        <v>198.76553008833608</v>
      </c>
      <c r="H4" s="5">
        <v>237.12523051187932</v>
      </c>
      <c r="I4" s="5">
        <v>318.094172590391</v>
      </c>
      <c r="J4" s="5">
        <v>255.08245322521427</v>
      </c>
      <c r="K4" s="5">
        <v>389.78076504970147</v>
      </c>
      <c r="L4" s="5">
        <v>637.8259146584661</v>
      </c>
      <c r="M4" s="5">
        <v>818.58691912461234</v>
      </c>
      <c r="N4" s="5">
        <v>855.13620113677496</v>
      </c>
      <c r="O4" s="5">
        <v>893.07470647971979</v>
      </c>
      <c r="P4" s="5">
        <v>852.42925499790692</v>
      </c>
      <c r="Q4" s="5">
        <v>1094.3709846119546</v>
      </c>
      <c r="R4" s="5">
        <v>1147.715430082616</v>
      </c>
      <c r="S4" s="5">
        <v>970.48567188368008</v>
      </c>
      <c r="T4" s="5">
        <v>1049.0931494246956</v>
      </c>
      <c r="U4" s="5">
        <v>1023.7182409100034</v>
      </c>
      <c r="V4" s="5">
        <v>994.53724742782333</v>
      </c>
      <c r="W4" s="5">
        <v>1112.5874791751196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131</v>
      </c>
      <c r="C5" s="5">
        <v>9.2808556189988778</v>
      </c>
      <c r="D5" s="5">
        <v>29.883991910407211</v>
      </c>
      <c r="E5" s="5">
        <v>30.587887935391375</v>
      </c>
      <c r="F5" s="5">
        <v>53.034201900657713</v>
      </c>
      <c r="G5" s="5">
        <v>70.520035247247222</v>
      </c>
      <c r="H5" s="5">
        <v>124.32773463597537</v>
      </c>
      <c r="I5" s="5">
        <v>279.21865836121543</v>
      </c>
      <c r="J5" s="5">
        <v>202.40601179638881</v>
      </c>
      <c r="K5" s="5">
        <v>328.37064738583814</v>
      </c>
      <c r="L5" s="5">
        <v>422.76047597492646</v>
      </c>
      <c r="M5" s="5">
        <v>622.1447645784956</v>
      </c>
      <c r="N5" s="5">
        <v>1384.2217396659416</v>
      </c>
      <c r="O5" s="5">
        <v>1787.7976557595603</v>
      </c>
      <c r="P5" s="5">
        <v>2256.3480130006601</v>
      </c>
      <c r="Q5" s="5">
        <v>5323.210767451209</v>
      </c>
      <c r="R5" s="5">
        <v>6007.6524442702002</v>
      </c>
      <c r="S5" s="5">
        <v>6495.1296171494023</v>
      </c>
      <c r="T5" s="5">
        <v>5870.3956414978948</v>
      </c>
      <c r="U5" s="5">
        <v>6530.9971152146536</v>
      </c>
      <c r="V5" s="5">
        <v>6487.6404949497082</v>
      </c>
      <c r="W5" s="5">
        <v>7021.5343676698412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132</v>
      </c>
      <c r="C6" s="5">
        <v>0</v>
      </c>
      <c r="D6" s="5">
        <v>0</v>
      </c>
      <c r="E6" s="5">
        <v>0</v>
      </c>
      <c r="F6" s="5">
        <v>30.008106867808451</v>
      </c>
      <c r="G6" s="5">
        <v>194.2847822742624</v>
      </c>
      <c r="H6" s="5">
        <v>280.9613146581446</v>
      </c>
      <c r="I6" s="5">
        <v>335.61316501502967</v>
      </c>
      <c r="J6" s="5">
        <v>200.04137833847085</v>
      </c>
      <c r="K6" s="5">
        <v>155.75994142021284</v>
      </c>
      <c r="L6" s="5">
        <v>1670.5516744883821</v>
      </c>
      <c r="M6" s="5">
        <v>599.26297827450207</v>
      </c>
      <c r="N6" s="5">
        <v>130.2346730900197</v>
      </c>
      <c r="O6" s="5">
        <v>93.57672678634583</v>
      </c>
      <c r="P6" s="5">
        <v>442.09938387371892</v>
      </c>
      <c r="Q6" s="5">
        <v>1953.9866986235779</v>
      </c>
      <c r="R6" s="5">
        <v>1807.7344614477233</v>
      </c>
      <c r="S6" s="5">
        <v>962.39868136583027</v>
      </c>
      <c r="T6" s="5">
        <v>1398.9408409406728</v>
      </c>
      <c r="U6" s="5">
        <v>1134.1032230773053</v>
      </c>
      <c r="V6" s="5">
        <v>955.14328350637334</v>
      </c>
      <c r="W6" s="5">
        <v>993.02159034016063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9" t="s">
        <v>153</v>
      </c>
      <c r="B8" s="99"/>
      <c r="C8" s="17">
        <v>484.00405162349523</v>
      </c>
      <c r="D8" s="17">
        <v>539.56056415398791</v>
      </c>
      <c r="E8" s="17">
        <v>576.0093641816735</v>
      </c>
      <c r="F8" s="17">
        <v>714.97571308444117</v>
      </c>
      <c r="G8" s="17">
        <v>976.4513808060691</v>
      </c>
      <c r="H8" s="17">
        <v>1200.0966795458148</v>
      </c>
      <c r="I8" s="17">
        <v>1521.9705891297881</v>
      </c>
      <c r="J8" s="17">
        <v>1276.4850245737698</v>
      </c>
      <c r="K8" s="17">
        <v>1563.8785930208749</v>
      </c>
      <c r="L8" s="17">
        <v>3466.7136732910676</v>
      </c>
      <c r="M8" s="17">
        <v>2776.7584299616169</v>
      </c>
      <c r="N8" s="17">
        <v>3120.6832819507913</v>
      </c>
      <c r="O8" s="17">
        <v>3549.5587015460728</v>
      </c>
      <c r="P8" s="17">
        <v>4378.2182029278511</v>
      </c>
      <c r="Q8" s="17">
        <v>9287.1789960421884</v>
      </c>
      <c r="R8" s="17">
        <v>9980.7327468778312</v>
      </c>
      <c r="S8" s="17">
        <v>9527.5088483089203</v>
      </c>
      <c r="T8" s="17">
        <v>9501.0850766965959</v>
      </c>
      <c r="U8" s="17">
        <v>9948.2988060766002</v>
      </c>
      <c r="V8" s="17">
        <v>9778.2389770484824</v>
      </c>
      <c r="W8" s="17">
        <v>10525.596791139973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142</v>
      </c>
      <c r="B11" s="4" t="s">
        <v>143</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129</v>
      </c>
      <c r="B12" s="80" t="s">
        <v>130</v>
      </c>
      <c r="C12" s="5">
        <v>22.89695021024772</v>
      </c>
      <c r="D12" s="5">
        <v>22.695012486964188</v>
      </c>
      <c r="E12" s="5">
        <v>6.2094606111765938</v>
      </c>
      <c r="F12" s="5">
        <v>12.818055908335561</v>
      </c>
      <c r="G12" s="5">
        <v>20.223259215045069</v>
      </c>
      <c r="H12" s="5">
        <v>27.385252514116385</v>
      </c>
      <c r="I12" s="5">
        <v>67.694619629537129</v>
      </c>
      <c r="J12" s="5">
        <v>34.307649788628126</v>
      </c>
      <c r="K12" s="5">
        <v>49.017518280719138</v>
      </c>
      <c r="L12" s="5">
        <v>189.02426511678286</v>
      </c>
      <c r="M12" s="5">
        <v>170.42580798197568</v>
      </c>
      <c r="N12" s="5">
        <v>219.97851095754444</v>
      </c>
      <c r="O12" s="5">
        <v>229.65123489988829</v>
      </c>
      <c r="P12" s="5">
        <v>169.37930233278584</v>
      </c>
      <c r="Q12" s="5">
        <v>368.97089134813723</v>
      </c>
      <c r="R12" s="5">
        <v>377.83514987328681</v>
      </c>
      <c r="S12" s="5">
        <v>237.41307439190254</v>
      </c>
      <c r="T12" s="5">
        <v>300.7754090192206</v>
      </c>
      <c r="U12" s="5">
        <v>233.77175939566712</v>
      </c>
      <c r="V12" s="5">
        <v>223.76348361673058</v>
      </c>
      <c r="W12" s="5">
        <v>233.16380997286581</v>
      </c>
    </row>
    <row r="13" spans="1:55" s="3" customFormat="1">
      <c r="A13" s="6" t="s">
        <v>129</v>
      </c>
      <c r="B13" s="80" t="s">
        <v>131</v>
      </c>
      <c r="C13" s="5">
        <v>3.7381502660234442</v>
      </c>
      <c r="D13" s="5">
        <v>4.0655276428878411</v>
      </c>
      <c r="E13" s="5">
        <v>4.6993562298812535</v>
      </c>
      <c r="F13" s="5">
        <v>14.682801005827686</v>
      </c>
      <c r="G13" s="5">
        <v>4.1230486493182035</v>
      </c>
      <c r="H13" s="5">
        <v>7.456912932616822</v>
      </c>
      <c r="I13" s="5">
        <v>5.0734078904414366</v>
      </c>
      <c r="J13" s="5">
        <v>5.702525119024771</v>
      </c>
      <c r="K13" s="5">
        <v>6.2740868024549634</v>
      </c>
      <c r="L13" s="5">
        <v>15.679162165850986</v>
      </c>
      <c r="M13" s="5">
        <v>7.5458636249739506</v>
      </c>
      <c r="N13" s="5">
        <v>1.4735215397795611</v>
      </c>
      <c r="O13" s="5">
        <v>0.77217061072182136</v>
      </c>
      <c r="P13" s="5">
        <v>22.115134918746875</v>
      </c>
      <c r="Q13" s="5">
        <v>195.29929927799125</v>
      </c>
      <c r="R13" s="5">
        <v>189.43832553528563</v>
      </c>
      <c r="S13" s="5">
        <v>94.613607080582639</v>
      </c>
      <c r="T13" s="5">
        <v>99.695624263522973</v>
      </c>
      <c r="U13" s="5">
        <v>78.080320034291645</v>
      </c>
      <c r="V13" s="5">
        <v>66.074168146168432</v>
      </c>
      <c r="W13" s="5">
        <v>73.71286883278654</v>
      </c>
    </row>
    <row r="14" spans="1:55" s="3" customFormat="1">
      <c r="A14" s="6" t="s">
        <v>129</v>
      </c>
      <c r="B14" s="80" t="s">
        <v>132</v>
      </c>
      <c r="C14" s="5">
        <v>0</v>
      </c>
      <c r="D14" s="5">
        <v>0</v>
      </c>
      <c r="E14" s="5">
        <v>0</v>
      </c>
      <c r="F14" s="5">
        <v>30.008106867808451</v>
      </c>
      <c r="G14" s="5">
        <v>194.2847822742624</v>
      </c>
      <c r="H14" s="5">
        <v>280.9613146581446</v>
      </c>
      <c r="I14" s="5">
        <v>335.61316501502967</v>
      </c>
      <c r="J14" s="5">
        <v>200.04137833847085</v>
      </c>
      <c r="K14" s="5">
        <v>155.75994142021284</v>
      </c>
      <c r="L14" s="5">
        <v>1670.5516744883821</v>
      </c>
      <c r="M14" s="5">
        <v>599.26297827450207</v>
      </c>
      <c r="N14" s="5">
        <v>130.2346730900197</v>
      </c>
      <c r="O14" s="5">
        <v>93.57672678634583</v>
      </c>
      <c r="P14" s="5">
        <v>151.21684169597282</v>
      </c>
      <c r="Q14" s="5">
        <v>1687.3442028917443</v>
      </c>
      <c r="R14" s="5">
        <v>1522.3520667234088</v>
      </c>
      <c r="S14" s="5">
        <v>733.6776735518655</v>
      </c>
      <c r="T14" s="5">
        <v>918.49334695348477</v>
      </c>
      <c r="U14" s="5">
        <v>629.21294930482975</v>
      </c>
      <c r="V14" s="5">
        <v>525.70076818922564</v>
      </c>
      <c r="W14" s="5">
        <v>452.58115748347979</v>
      </c>
    </row>
    <row r="15" spans="1:55" s="3" customFormat="1">
      <c r="A15" s="6" t="s">
        <v>129</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99" t="s">
        <v>153</v>
      </c>
      <c r="B16" s="99"/>
      <c r="C16" s="17">
        <v>134.40026990694815</v>
      </c>
      <c r="D16" s="17">
        <v>155.91688900199102</v>
      </c>
      <c r="E16" s="17">
        <v>168.76215241058483</v>
      </c>
      <c r="F16" s="17">
        <v>246.03244960917971</v>
      </c>
      <c r="G16" s="17">
        <v>432.77231623030366</v>
      </c>
      <c r="H16" s="17">
        <v>552.68379259681683</v>
      </c>
      <c r="I16" s="17">
        <v>657.47139497590524</v>
      </c>
      <c r="J16" s="17">
        <v>505.37610742750883</v>
      </c>
      <c r="K16" s="17">
        <v>509.6694635839699</v>
      </c>
      <c r="L16" s="17">
        <v>2194.1705710701031</v>
      </c>
      <c r="M16" s="17">
        <v>1098.4614680377226</v>
      </c>
      <c r="N16" s="17">
        <v>677.27947278980969</v>
      </c>
      <c r="O16" s="17">
        <v>661.04787154514293</v>
      </c>
      <c r="P16" s="17">
        <v>700.50925825193156</v>
      </c>
      <c r="Q16" s="17">
        <v>2648.5123991003129</v>
      </c>
      <c r="R16" s="17">
        <v>2529.1894881117582</v>
      </c>
      <c r="S16" s="17">
        <v>1535.4645577397828</v>
      </c>
      <c r="T16" s="17">
        <v>1822.9176695183924</v>
      </c>
      <c r="U16" s="17">
        <v>1473.1282128959415</v>
      </c>
      <c r="V16" s="17">
        <v>1378.5513439945967</v>
      </c>
      <c r="W16" s="17">
        <v>1346.3986802508971</v>
      </c>
    </row>
    <row r="18" spans="1:23" s="3" customFormat="1"/>
    <row r="19" spans="1:23" s="3" customFormat="1">
      <c r="A19" s="4" t="s">
        <v>142</v>
      </c>
      <c r="B19" s="4" t="s">
        <v>143</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146</v>
      </c>
      <c r="B20" s="80" t="s">
        <v>130</v>
      </c>
      <c r="C20" s="5">
        <v>11.333968433135198</v>
      </c>
      <c r="D20" s="5">
        <v>11.607920178865179</v>
      </c>
      <c r="E20" s="5">
        <v>12.097509644089701</v>
      </c>
      <c r="F20" s="5">
        <v>18.855942410088943</v>
      </c>
      <c r="G20" s="5">
        <v>27.177782691097139</v>
      </c>
      <c r="H20" s="5">
        <v>37.421217206511038</v>
      </c>
      <c r="I20" s="5">
        <v>65.575715334701627</v>
      </c>
      <c r="J20" s="5">
        <v>69.913854784956769</v>
      </c>
      <c r="K20" s="5">
        <v>122.71797790486333</v>
      </c>
      <c r="L20" s="5">
        <v>88.771729787891601</v>
      </c>
      <c r="M20" s="5">
        <v>97.352408977407634</v>
      </c>
      <c r="N20" s="5">
        <v>107.90045919815684</v>
      </c>
      <c r="O20" s="5">
        <v>117.93533165680364</v>
      </c>
      <c r="P20" s="5">
        <v>132.48884091099677</v>
      </c>
      <c r="Q20" s="5">
        <v>154.92120695323547</v>
      </c>
      <c r="R20" s="5">
        <v>167.14338398384734</v>
      </c>
      <c r="S20" s="5">
        <v>177.17492972611018</v>
      </c>
      <c r="T20" s="5">
        <v>182.01934247107167</v>
      </c>
      <c r="U20" s="5">
        <v>203.99904054308524</v>
      </c>
      <c r="V20" s="5">
        <v>215.27319054237466</v>
      </c>
      <c r="W20" s="5">
        <v>248.6909147140469</v>
      </c>
    </row>
    <row r="21" spans="1:23" s="3" customFormat="1">
      <c r="A21" s="6" t="s">
        <v>146</v>
      </c>
      <c r="B21" s="80" t="s">
        <v>131</v>
      </c>
      <c r="C21" s="5">
        <v>5.5427053529754344</v>
      </c>
      <c r="D21" s="5">
        <v>25.818464267519374</v>
      </c>
      <c r="E21" s="5">
        <v>25.888531705510125</v>
      </c>
      <c r="F21" s="5">
        <v>38.351400894830022</v>
      </c>
      <c r="G21" s="5">
        <v>32.92041894794351</v>
      </c>
      <c r="H21" s="5">
        <v>78.662524838529208</v>
      </c>
      <c r="I21" s="5">
        <v>237.5056962315183</v>
      </c>
      <c r="J21" s="5">
        <v>174.86903088568209</v>
      </c>
      <c r="K21" s="5">
        <v>288.59386385505007</v>
      </c>
      <c r="L21" s="5">
        <v>370.05667725171241</v>
      </c>
      <c r="M21" s="5">
        <v>387.15157703393839</v>
      </c>
      <c r="N21" s="5">
        <v>487.63853217315619</v>
      </c>
      <c r="O21" s="5">
        <v>745.60172407789605</v>
      </c>
      <c r="P21" s="5">
        <v>1233.9066870340157</v>
      </c>
      <c r="Q21" s="5">
        <v>3088.0436031028476</v>
      </c>
      <c r="R21" s="5">
        <v>3639.1682066181656</v>
      </c>
      <c r="S21" s="5">
        <v>4340.2127742410157</v>
      </c>
      <c r="T21" s="5">
        <v>3537.6957127240116</v>
      </c>
      <c r="U21" s="5">
        <v>3789.8767316575477</v>
      </c>
      <c r="V21" s="5">
        <v>4013.9434187269303</v>
      </c>
      <c r="W21" s="5">
        <v>4060.3967570030495</v>
      </c>
    </row>
    <row r="22" spans="1:23" s="3" customFormat="1">
      <c r="A22" s="6" t="s">
        <v>146</v>
      </c>
      <c r="B22" s="80" t="s">
        <v>132</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146</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153</v>
      </c>
      <c r="B24" s="99"/>
      <c r="C24" s="17">
        <v>65.661321784980743</v>
      </c>
      <c r="D24" s="17">
        <v>97.057030447134053</v>
      </c>
      <c r="E24" s="17">
        <v>110.95908243134254</v>
      </c>
      <c r="F24" s="17">
        <v>145.26962636308576</v>
      </c>
      <c r="G24" s="17">
        <v>163.17515452366465</v>
      </c>
      <c r="H24" s="17">
        <v>231.15902643065425</v>
      </c>
      <c r="I24" s="17">
        <v>426.73809282196589</v>
      </c>
      <c r="J24" s="17">
        <v>377.61685563367485</v>
      </c>
      <c r="K24" s="17">
        <v>561.33888746548939</v>
      </c>
      <c r="L24" s="17">
        <v>622.93797838098806</v>
      </c>
      <c r="M24" s="17">
        <v>649.02183682394002</v>
      </c>
      <c r="N24" s="17">
        <v>763.81095233011104</v>
      </c>
      <c r="O24" s="17">
        <v>1038.7732036553148</v>
      </c>
      <c r="P24" s="17">
        <v>1553.0187376013034</v>
      </c>
      <c r="Q24" s="17">
        <v>3448.5689650356048</v>
      </c>
      <c r="R24" s="17">
        <v>4035.8550592800561</v>
      </c>
      <c r="S24" s="17">
        <v>4764.8602716329087</v>
      </c>
      <c r="T24" s="17">
        <v>3986.4691247688802</v>
      </c>
      <c r="U24" s="17">
        <v>4277.2036837078094</v>
      </c>
      <c r="V24" s="17">
        <v>4536.2318133715789</v>
      </c>
      <c r="W24" s="17">
        <v>4631.3616092731172</v>
      </c>
    </row>
    <row r="26" spans="1:23" s="3" customFormat="1"/>
    <row r="27" spans="1:23" s="3" customFormat="1">
      <c r="A27" s="4" t="s">
        <v>142</v>
      </c>
      <c r="B27" s="4" t="s">
        <v>143</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147</v>
      </c>
      <c r="B28" s="80" t="s">
        <v>130</v>
      </c>
      <c r="C28" s="5">
        <v>38.660355909576751</v>
      </c>
      <c r="D28" s="5">
        <v>33.092007581111979</v>
      </c>
      <c r="E28" s="5">
        <v>30.49058801368064</v>
      </c>
      <c r="F28" s="5">
        <v>37.493199622876787</v>
      </c>
      <c r="G28" s="5">
        <v>52.128018805383832</v>
      </c>
      <c r="H28" s="5">
        <v>67.076007044421232</v>
      </c>
      <c r="I28" s="5">
        <v>75.963754943570422</v>
      </c>
      <c r="J28" s="5">
        <v>51.627882896527368</v>
      </c>
      <c r="K28" s="5">
        <v>103.66378127654161</v>
      </c>
      <c r="L28" s="5">
        <v>121.05550148500998</v>
      </c>
      <c r="M28" s="5">
        <v>137.36929723728429</v>
      </c>
      <c r="N28" s="5">
        <v>133.79864678181676</v>
      </c>
      <c r="O28" s="5">
        <v>135.30101756430082</v>
      </c>
      <c r="P28" s="5">
        <v>149.69162287123424</v>
      </c>
      <c r="Q28" s="5">
        <v>187.29962062030282</v>
      </c>
      <c r="R28" s="5">
        <v>209.84466025326995</v>
      </c>
      <c r="S28" s="5">
        <v>194.57931502436631</v>
      </c>
      <c r="T28" s="5">
        <v>209.2685995809567</v>
      </c>
      <c r="U28" s="5">
        <v>226.779127687205</v>
      </c>
      <c r="V28" s="5">
        <v>215.74395098076704</v>
      </c>
      <c r="W28" s="5">
        <v>262.58409011427153</v>
      </c>
    </row>
    <row r="29" spans="1:23" s="3" customFormat="1">
      <c r="A29" s="6" t="s">
        <v>147</v>
      </c>
      <c r="B29" s="80" t="s">
        <v>131</v>
      </c>
      <c r="C29" s="5">
        <v>0</v>
      </c>
      <c r="D29" s="5">
        <v>0</v>
      </c>
      <c r="E29" s="5">
        <v>0</v>
      </c>
      <c r="F29" s="5">
        <v>0</v>
      </c>
      <c r="G29" s="5">
        <v>33.476567649985505</v>
      </c>
      <c r="H29" s="5">
        <v>38.20829686482935</v>
      </c>
      <c r="I29" s="5">
        <v>36.639554239255688</v>
      </c>
      <c r="J29" s="5">
        <v>21.83445579168195</v>
      </c>
      <c r="K29" s="5">
        <v>33.502696728333113</v>
      </c>
      <c r="L29" s="5">
        <v>37.024636557363053</v>
      </c>
      <c r="M29" s="5">
        <v>227.4473239195832</v>
      </c>
      <c r="N29" s="5">
        <v>895.10968595300585</v>
      </c>
      <c r="O29" s="5">
        <v>1041.4237610709422</v>
      </c>
      <c r="P29" s="5">
        <v>1000.3261910478976</v>
      </c>
      <c r="Q29" s="5">
        <v>1183.9365069250678</v>
      </c>
      <c r="R29" s="5">
        <v>1304.888286659575</v>
      </c>
      <c r="S29" s="5">
        <v>1208.0707934860393</v>
      </c>
      <c r="T29" s="5">
        <v>1377.7259113328967</v>
      </c>
      <c r="U29" s="5">
        <v>1827.6728233758654</v>
      </c>
      <c r="V29" s="5">
        <v>1669.3332618817815</v>
      </c>
      <c r="W29" s="5">
        <v>2044.1654249789963</v>
      </c>
    </row>
    <row r="30" spans="1:23" s="3" customFormat="1">
      <c r="A30" s="6" t="s">
        <v>147</v>
      </c>
      <c r="B30" s="80" t="s">
        <v>132</v>
      </c>
      <c r="C30" s="5">
        <v>0</v>
      </c>
      <c r="D30" s="5">
        <v>0</v>
      </c>
      <c r="E30" s="5">
        <v>0</v>
      </c>
      <c r="F30" s="5">
        <v>0</v>
      </c>
      <c r="G30" s="5">
        <v>0</v>
      </c>
      <c r="H30" s="5">
        <v>0</v>
      </c>
      <c r="I30" s="5">
        <v>0</v>
      </c>
      <c r="J30" s="5">
        <v>0</v>
      </c>
      <c r="K30" s="5">
        <v>0</v>
      </c>
      <c r="L30" s="5">
        <v>0</v>
      </c>
      <c r="M30" s="5">
        <v>0</v>
      </c>
      <c r="N30" s="5">
        <v>0</v>
      </c>
      <c r="O30" s="5">
        <v>0</v>
      </c>
      <c r="P30" s="5">
        <v>290.88254217774613</v>
      </c>
      <c r="Q30" s="5">
        <v>266.64249573183349</v>
      </c>
      <c r="R30" s="5">
        <v>285.38239472431439</v>
      </c>
      <c r="S30" s="5">
        <v>228.72100781396477</v>
      </c>
      <c r="T30" s="5">
        <v>480.44749398718801</v>
      </c>
      <c r="U30" s="5">
        <v>504.89027377247567</v>
      </c>
      <c r="V30" s="5">
        <v>429.44251531714775</v>
      </c>
      <c r="W30" s="5">
        <v>540.44043285668079</v>
      </c>
    </row>
    <row r="31" spans="1:23" s="3" customFormat="1">
      <c r="A31" s="6" t="s">
        <v>147</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153</v>
      </c>
      <c r="B32" s="99"/>
      <c r="C32" s="17">
        <v>84.324899343578352</v>
      </c>
      <c r="D32" s="17">
        <v>87.787413296433982</v>
      </c>
      <c r="E32" s="17">
        <v>96.936410443042632</v>
      </c>
      <c r="F32" s="17">
        <v>118.92244690153518</v>
      </c>
      <c r="G32" s="17">
        <v>179.07292776158044</v>
      </c>
      <c r="H32" s="17">
        <v>211.00159140759757</v>
      </c>
      <c r="I32" s="17">
        <v>229.3411515124331</v>
      </c>
      <c r="J32" s="17">
        <v>197.73422581121332</v>
      </c>
      <c r="K32" s="17">
        <v>279.87152600727774</v>
      </c>
      <c r="L32" s="17">
        <v>311.78229978996808</v>
      </c>
      <c r="M32" s="17">
        <v>518.84758025460644</v>
      </c>
      <c r="N32" s="17">
        <v>1189.7441271868677</v>
      </c>
      <c r="O32" s="17">
        <v>1343.6671069102929</v>
      </c>
      <c r="P32" s="17">
        <v>1624.720790189187</v>
      </c>
      <c r="Q32" s="17">
        <v>1846.4207647685021</v>
      </c>
      <c r="R32" s="17">
        <v>2035.4219375195835</v>
      </c>
      <c r="S32" s="17">
        <v>1890.7870838418132</v>
      </c>
      <c r="T32" s="17">
        <v>2349.1828993126132</v>
      </c>
      <c r="U32" s="17">
        <v>2863.7073270955289</v>
      </c>
      <c r="V32" s="17">
        <v>2639.6648109566495</v>
      </c>
      <c r="W32" s="17">
        <v>3186.8302419899933</v>
      </c>
    </row>
    <row r="34" spans="1:23" s="3" customFormat="1"/>
    <row r="35" spans="1:23" s="3" customFormat="1">
      <c r="A35" s="4" t="s">
        <v>142</v>
      </c>
      <c r="B35" s="4" t="s">
        <v>143</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148</v>
      </c>
      <c r="B36" s="80" t="s">
        <v>130</v>
      </c>
      <c r="C36" s="5">
        <v>93.471981605178627</v>
      </c>
      <c r="D36" s="5">
        <v>92.649131374022886</v>
      </c>
      <c r="E36" s="5">
        <v>90.523278504902024</v>
      </c>
      <c r="F36" s="5">
        <v>95.686755005416614</v>
      </c>
      <c r="G36" s="5">
        <v>98.283325575211052</v>
      </c>
      <c r="H36" s="5">
        <v>103.93219534438055</v>
      </c>
      <c r="I36" s="5">
        <v>108.39633613923064</v>
      </c>
      <c r="J36" s="5">
        <v>97.914801910188913</v>
      </c>
      <c r="K36" s="5">
        <v>113.91767334829035</v>
      </c>
      <c r="L36" s="5">
        <v>236.99745969004135</v>
      </c>
      <c r="M36" s="5">
        <v>410.80225612642357</v>
      </c>
      <c r="N36" s="5">
        <v>388.07426966513157</v>
      </c>
      <c r="O36" s="5">
        <v>404.00379593705702</v>
      </c>
      <c r="P36" s="5">
        <v>396.3434419653492</v>
      </c>
      <c r="Q36" s="5">
        <v>378.10462147515386</v>
      </c>
      <c r="R36" s="5">
        <v>388.92159247664387</v>
      </c>
      <c r="S36" s="5">
        <v>352.64719790564732</v>
      </c>
      <c r="T36" s="5">
        <v>353.13156244371993</v>
      </c>
      <c r="U36" s="5">
        <v>354.45726897704913</v>
      </c>
      <c r="V36" s="5">
        <v>331.63746922296968</v>
      </c>
      <c r="W36" s="5">
        <v>364.24930226600645</v>
      </c>
    </row>
    <row r="37" spans="1:23" s="3" customFormat="1">
      <c r="A37" s="6" t="s">
        <v>148</v>
      </c>
      <c r="B37" s="80" t="s">
        <v>131</v>
      </c>
      <c r="C37" s="5">
        <v>0</v>
      </c>
      <c r="D37" s="5">
        <v>0</v>
      </c>
      <c r="E37" s="5">
        <v>0</v>
      </c>
      <c r="F37" s="5">
        <v>0</v>
      </c>
      <c r="G37" s="5">
        <v>0</v>
      </c>
      <c r="H37" s="5">
        <v>0</v>
      </c>
      <c r="I37" s="5">
        <v>0</v>
      </c>
      <c r="J37" s="5">
        <v>0</v>
      </c>
      <c r="K37" s="5">
        <v>0</v>
      </c>
      <c r="L37" s="5">
        <v>0</v>
      </c>
      <c r="M37" s="5">
        <v>0</v>
      </c>
      <c r="N37" s="5">
        <v>0</v>
      </c>
      <c r="O37" s="5">
        <v>0</v>
      </c>
      <c r="P37" s="5">
        <v>0</v>
      </c>
      <c r="Q37" s="5">
        <v>855.9313581453024</v>
      </c>
      <c r="R37" s="5">
        <v>874.15762545717394</v>
      </c>
      <c r="S37" s="5">
        <v>852.23244234176548</v>
      </c>
      <c r="T37" s="5">
        <v>855.27839317746327</v>
      </c>
      <c r="U37" s="5">
        <v>835.36724014694801</v>
      </c>
      <c r="V37" s="5">
        <v>738.28964619482906</v>
      </c>
      <c r="W37" s="5">
        <v>843.25931685500916</v>
      </c>
    </row>
    <row r="38" spans="1:23" s="3" customFormat="1">
      <c r="A38" s="6" t="s">
        <v>148</v>
      </c>
      <c r="B38" s="80" t="s">
        <v>132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148</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153</v>
      </c>
      <c r="B40" s="99"/>
      <c r="C40" s="17">
        <v>193.20049294557111</v>
      </c>
      <c r="D40" s="17">
        <v>191.78939745049109</v>
      </c>
      <c r="E40" s="17">
        <v>191.06132770844602</v>
      </c>
      <c r="F40" s="17">
        <v>194.2272277072513</v>
      </c>
      <c r="G40" s="17">
        <v>190.01756147678174</v>
      </c>
      <c r="H40" s="17">
        <v>192.48122402284864</v>
      </c>
      <c r="I40" s="17">
        <v>195.57157905807793</v>
      </c>
      <c r="J40" s="17">
        <v>181.50553274304971</v>
      </c>
      <c r="K40" s="17">
        <v>197.67748204987626</v>
      </c>
      <c r="L40" s="17">
        <v>320.09823961517156</v>
      </c>
      <c r="M40" s="17">
        <v>492.31351381672528</v>
      </c>
      <c r="N40" s="17">
        <v>468.49010397508994</v>
      </c>
      <c r="O40" s="17">
        <v>483.64618955785562</v>
      </c>
      <c r="P40" s="17">
        <v>477.78372462868089</v>
      </c>
      <c r="Q40" s="17">
        <v>1318.9980635418251</v>
      </c>
      <c r="R40" s="17">
        <v>1354.3839694570154</v>
      </c>
      <c r="S40" s="17">
        <v>1303.8290821204919</v>
      </c>
      <c r="T40" s="17">
        <v>1313.181774466768</v>
      </c>
      <c r="U40" s="17">
        <v>1302.1480014262461</v>
      </c>
      <c r="V40" s="17">
        <v>1187.0236363962977</v>
      </c>
      <c r="W40" s="17">
        <v>1327.8654429666938</v>
      </c>
    </row>
    <row r="42" spans="1:23" s="3" customFormat="1"/>
    <row r="43" spans="1:23" s="3" customFormat="1">
      <c r="A43" s="4" t="s">
        <v>142</v>
      </c>
      <c r="B43" s="4" t="s">
        <v>143</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149</v>
      </c>
      <c r="B44" s="80" t="s">
        <v>130</v>
      </c>
      <c r="C44" s="5">
        <v>0.47845156640226144</v>
      </c>
      <c r="D44" s="5">
        <v>6.4611437143653666E-2</v>
      </c>
      <c r="E44" s="5">
        <v>0.29605756400009398</v>
      </c>
      <c r="F44" s="5">
        <v>1.0535894370153513</v>
      </c>
      <c r="G44" s="5">
        <v>0.95314380159897083</v>
      </c>
      <c r="H44" s="5">
        <v>1.3105584024501107</v>
      </c>
      <c r="I44" s="5">
        <v>0.46374654335121895</v>
      </c>
      <c r="J44" s="5">
        <v>1.3182638449130859</v>
      </c>
      <c r="K44" s="5">
        <v>0.46381423928700077</v>
      </c>
      <c r="L44" s="5">
        <v>1.976958578740335</v>
      </c>
      <c r="M44" s="5">
        <v>2.6371488015210756</v>
      </c>
      <c r="N44" s="5">
        <v>5.3843145341252852</v>
      </c>
      <c r="O44" s="5">
        <v>6.1833264216700714</v>
      </c>
      <c r="P44" s="5">
        <v>4.5260469175409686</v>
      </c>
      <c r="Q44" s="5">
        <v>5.0746442151251365</v>
      </c>
      <c r="R44" s="5">
        <v>3.970643495567959</v>
      </c>
      <c r="S44" s="5">
        <v>8.6711548356538408</v>
      </c>
      <c r="T44" s="5">
        <v>3.8982359097267443</v>
      </c>
      <c r="U44" s="5">
        <v>4.7110443069968868</v>
      </c>
      <c r="V44" s="5">
        <v>8.1191530649812833</v>
      </c>
      <c r="W44" s="5">
        <v>3.89936210792898</v>
      </c>
    </row>
    <row r="45" spans="1:23" s="3" customFormat="1">
      <c r="A45" s="6" t="s">
        <v>149</v>
      </c>
      <c r="B45" s="80" t="s">
        <v>131</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149</v>
      </c>
      <c r="B46" s="80" t="s">
        <v>132</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149</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153</v>
      </c>
      <c r="B48" s="99"/>
      <c r="C48" s="17">
        <v>6.4170676424168818</v>
      </c>
      <c r="D48" s="17">
        <v>7.0098339579377438</v>
      </c>
      <c r="E48" s="17">
        <v>8.2903911882574448</v>
      </c>
      <c r="F48" s="17">
        <v>10.52396250338926</v>
      </c>
      <c r="G48" s="17">
        <v>11.413420813738572</v>
      </c>
      <c r="H48" s="17">
        <v>12.771045087897411</v>
      </c>
      <c r="I48" s="17">
        <v>12.848370761405919</v>
      </c>
      <c r="J48" s="17">
        <v>14.252302958323085</v>
      </c>
      <c r="K48" s="17">
        <v>15.3212339142614</v>
      </c>
      <c r="L48" s="17">
        <v>17.724584434836835</v>
      </c>
      <c r="M48" s="17">
        <v>18.114031028622076</v>
      </c>
      <c r="N48" s="17">
        <v>21.358625668912687</v>
      </c>
      <c r="O48" s="17">
        <v>22.424329877466771</v>
      </c>
      <c r="P48" s="17">
        <v>22.185692256748368</v>
      </c>
      <c r="Q48" s="17">
        <v>24.678803595943236</v>
      </c>
      <c r="R48" s="17">
        <v>25.882292509417059</v>
      </c>
      <c r="S48" s="17">
        <v>32.567852973925042</v>
      </c>
      <c r="T48" s="17">
        <v>29.333608629940045</v>
      </c>
      <c r="U48" s="17">
        <v>32.111580951075787</v>
      </c>
      <c r="V48" s="17">
        <v>36.767372329360384</v>
      </c>
      <c r="W48" s="17">
        <v>33.140816659273383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51" s="3" customFormat="1">
      <c r="B2" s="9" t="s">
        <v>269</v>
      </c>
    </row>
    <row r="3" spans="1:51">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130</v>
      </c>
      <c r="C4" s="5">
        <v>166.24737115888618</v>
      </c>
      <c r="D4" s="5">
        <v>161.70064186794232</v>
      </c>
      <c r="E4" s="5">
        <v>137.50098604878929</v>
      </c>
      <c r="F4" s="5">
        <v>128.54497049155282</v>
      </c>
      <c r="G4" s="5">
        <v>199.96216292306008</v>
      </c>
      <c r="H4" s="5">
        <v>266.37704229106185</v>
      </c>
      <c r="I4" s="5">
        <v>296.32877877492535</v>
      </c>
      <c r="J4" s="5">
        <v>345.50166994364622</v>
      </c>
      <c r="K4" s="5">
        <v>326.40113112814328</v>
      </c>
      <c r="L4" s="5">
        <v>518.49652280919588</v>
      </c>
      <c r="M4" s="5">
        <v>412.57238110656908</v>
      </c>
      <c r="N4" s="5">
        <v>622.33213111601947</v>
      </c>
      <c r="O4" s="5">
        <v>658.10081412828538</v>
      </c>
      <c r="P4" s="5">
        <v>710.8143975874184</v>
      </c>
      <c r="Q4" s="5">
        <v>1846.8674545775746</v>
      </c>
      <c r="R4" s="5">
        <v>1913.5687543559634</v>
      </c>
      <c r="S4" s="5">
        <v>1942.4237082827037</v>
      </c>
      <c r="T4" s="5">
        <v>1982.3389983409036</v>
      </c>
      <c r="U4" s="5">
        <v>2198.8036357034962</v>
      </c>
      <c r="V4" s="5">
        <v>2375.6510901886895</v>
      </c>
      <c r="W4" s="5">
        <v>3139.209923154006</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131</v>
      </c>
      <c r="C5" s="5">
        <v>9.2808556117700771</v>
      </c>
      <c r="D5" s="5">
        <v>30.951730232348602</v>
      </c>
      <c r="E5" s="5">
        <v>30.755221316595406</v>
      </c>
      <c r="F5" s="5">
        <v>77.83221189966099</v>
      </c>
      <c r="G5" s="5">
        <v>39.209543158485111</v>
      </c>
      <c r="H5" s="5">
        <v>95.734865037647182</v>
      </c>
      <c r="I5" s="5">
        <v>252.17742073641267</v>
      </c>
      <c r="J5" s="5">
        <v>185.41348600410626</v>
      </c>
      <c r="K5" s="5">
        <v>242.52068758919623</v>
      </c>
      <c r="L5" s="5">
        <v>335.15496729030303</v>
      </c>
      <c r="M5" s="5">
        <v>309.43815217569329</v>
      </c>
      <c r="N5" s="5">
        <v>869.96658410947384</v>
      </c>
      <c r="O5" s="5">
        <v>2038.6881273379095</v>
      </c>
      <c r="P5" s="5">
        <v>2268.2580527593268</v>
      </c>
      <c r="Q5" s="5">
        <v>5591.1043878778673</v>
      </c>
      <c r="R5" s="5">
        <v>5790.4774386658737</v>
      </c>
      <c r="S5" s="5">
        <v>6881.2073784689728</v>
      </c>
      <c r="T5" s="5">
        <v>7161.4252924229186</v>
      </c>
      <c r="U5" s="5">
        <v>7308.3631789155206</v>
      </c>
      <c r="V5" s="5">
        <v>9031.2609939212452</v>
      </c>
      <c r="W5" s="5">
        <v>9132.870691098773</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132</v>
      </c>
      <c r="C6" s="5">
        <v>0</v>
      </c>
      <c r="D6" s="5">
        <v>0</v>
      </c>
      <c r="E6" s="5">
        <v>0</v>
      </c>
      <c r="F6" s="5">
        <v>77.88314704231216</v>
      </c>
      <c r="G6" s="5">
        <v>397.42757427625338</v>
      </c>
      <c r="H6" s="5">
        <v>622.7497204132635</v>
      </c>
      <c r="I6" s="5">
        <v>668.73230763025299</v>
      </c>
      <c r="J6" s="5">
        <v>447.97113165215359</v>
      </c>
      <c r="K6" s="5">
        <v>282.09017820210545</v>
      </c>
      <c r="L6" s="5">
        <v>1436.6638301813211</v>
      </c>
      <c r="M6" s="5">
        <v>463.65740006762917</v>
      </c>
      <c r="N6" s="5">
        <v>3113.1366276572044</v>
      </c>
      <c r="O6" s="5">
        <v>3046.7639635399255</v>
      </c>
      <c r="P6" s="5">
        <v>3057.5562949037812</v>
      </c>
      <c r="Q6" s="5">
        <v>3025.901631346233</v>
      </c>
      <c r="R6" s="5">
        <v>2978.645557798794</v>
      </c>
      <c r="S6" s="5">
        <v>3676.9822639633662</v>
      </c>
      <c r="T6" s="5">
        <v>3606.3444212987952</v>
      </c>
      <c r="U6" s="5">
        <v>3331.2196560956945</v>
      </c>
      <c r="V6" s="5">
        <v>3738.2174128322158</v>
      </c>
      <c r="W6" s="5">
        <v>3844.8010678279675</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9" t="s">
        <v>153</v>
      </c>
      <c r="B8" s="99"/>
      <c r="C8" s="17">
        <v>483.40971505061208</v>
      </c>
      <c r="D8" s="17">
        <v>542.22026128576374</v>
      </c>
      <c r="E8" s="17">
        <v>574.06078927381782</v>
      </c>
      <c r="F8" s="17">
        <v>750.28619136576776</v>
      </c>
      <c r="G8" s="17">
        <v>1149.4803135540219</v>
      </c>
      <c r="H8" s="17">
        <v>1542.5440274817879</v>
      </c>
      <c r="I8" s="17">
        <v>1806.2831003047431</v>
      </c>
      <c r="J8" s="17">
        <v>1597.8414688136022</v>
      </c>
      <c r="K8" s="17">
        <v>1540.9792360845672</v>
      </c>
      <c r="L8" s="17">
        <v>3025.8909284501128</v>
      </c>
      <c r="M8" s="17">
        <v>1922.4317013338982</v>
      </c>
      <c r="N8" s="17">
        <v>5356.5260109407527</v>
      </c>
      <c r="O8" s="17">
        <v>6518.6625175265681</v>
      </c>
      <c r="P8" s="17">
        <v>6863.9702963060918</v>
      </c>
      <c r="Q8" s="17">
        <v>11379.484019157122</v>
      </c>
      <c r="R8" s="17">
        <v>11700.322161897922</v>
      </c>
      <c r="S8" s="17">
        <v>13600.108228625051</v>
      </c>
      <c r="T8" s="17">
        <v>13932.76415689595</v>
      </c>
      <c r="U8" s="17">
        <v>14097.86669758935</v>
      </c>
      <c r="V8" s="17">
        <v>16486.047448106729</v>
      </c>
      <c r="W8" s="17">
        <v>17515.335036035602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142</v>
      </c>
      <c r="B11" s="4" t="s">
        <v>143</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129</v>
      </c>
      <c r="B12" s="80" t="s">
        <v>130</v>
      </c>
      <c r="C12" s="5">
        <v>22.896950222977775</v>
      </c>
      <c r="D12" s="5">
        <v>23.01306986751192</v>
      </c>
      <c r="E12" s="5">
        <v>6.9234221248054419</v>
      </c>
      <c r="F12" s="5">
        <v>17.01657256038391</v>
      </c>
      <c r="G12" s="5">
        <v>46.940351665614465</v>
      </c>
      <c r="H12" s="5">
        <v>66.311805224310447</v>
      </c>
      <c r="I12" s="5">
        <v>75.30768363542704</v>
      </c>
      <c r="J12" s="5">
        <v>99.93401606274638</v>
      </c>
      <c r="K12" s="5">
        <v>47.293395919748257</v>
      </c>
      <c r="L12" s="5">
        <v>182.148099352435</v>
      </c>
      <c r="M12" s="5">
        <v>122.48763090616795</v>
      </c>
      <c r="N12" s="5">
        <v>227.9762580371704</v>
      </c>
      <c r="O12" s="5">
        <v>258.5031583452232</v>
      </c>
      <c r="P12" s="5">
        <v>280.69318360711009</v>
      </c>
      <c r="Q12" s="5">
        <v>372.69252723377713</v>
      </c>
      <c r="R12" s="5">
        <v>398.99384170465419</v>
      </c>
      <c r="S12" s="5">
        <v>422.87325992365379</v>
      </c>
      <c r="T12" s="5">
        <v>445.18985571011325</v>
      </c>
      <c r="U12" s="5">
        <v>477.00931647563812</v>
      </c>
      <c r="V12" s="5">
        <v>620.42532802355925</v>
      </c>
      <c r="W12" s="5">
        <v>633.93267532863729</v>
      </c>
    </row>
    <row r="13" spans="1:51" s="3" customFormat="1">
      <c r="A13" s="6" t="s">
        <v>129</v>
      </c>
      <c r="B13" s="80" t="s">
        <v>131</v>
      </c>
      <c r="C13" s="5">
        <v>3.7381502660234438</v>
      </c>
      <c r="D13" s="5">
        <v>4.1443602164129674</v>
      </c>
      <c r="E13" s="5">
        <v>4.7672464087402897</v>
      </c>
      <c r="F13" s="5">
        <v>25.242801744216081</v>
      </c>
      <c r="G13" s="5">
        <v>5.1101198298452379</v>
      </c>
      <c r="H13" s="5">
        <v>18.897023399300721</v>
      </c>
      <c r="I13" s="5">
        <v>12.57847345851701</v>
      </c>
      <c r="J13" s="5">
        <v>6.3675925237156807</v>
      </c>
      <c r="K13" s="5">
        <v>4.9990247181134162</v>
      </c>
      <c r="L13" s="5">
        <v>18.97960079422343</v>
      </c>
      <c r="M13" s="5">
        <v>16.474106542758808</v>
      </c>
      <c r="N13" s="5">
        <v>358.33545866932985</v>
      </c>
      <c r="O13" s="5">
        <v>1047.4419997052169</v>
      </c>
      <c r="P13" s="5">
        <v>1235.9432295284557</v>
      </c>
      <c r="Q13" s="5">
        <v>3232.8815126616114</v>
      </c>
      <c r="R13" s="5">
        <v>3254.3076165953289</v>
      </c>
      <c r="S13" s="5">
        <v>3445.516560003774</v>
      </c>
      <c r="T13" s="5">
        <v>3904.3502745809951</v>
      </c>
      <c r="U13" s="5">
        <v>3963.9465689241492</v>
      </c>
      <c r="V13" s="5">
        <v>5160.5510132003301</v>
      </c>
      <c r="W13" s="5">
        <v>5213.1832047720591</v>
      </c>
    </row>
    <row r="14" spans="1:51" s="3" customFormat="1">
      <c r="A14" s="6" t="s">
        <v>129</v>
      </c>
      <c r="B14" s="80" t="s">
        <v>132</v>
      </c>
      <c r="C14" s="5">
        <v>0</v>
      </c>
      <c r="D14" s="5">
        <v>0</v>
      </c>
      <c r="E14" s="5">
        <v>0</v>
      </c>
      <c r="F14" s="5">
        <v>77.88314704231216</v>
      </c>
      <c r="G14" s="5">
        <v>397.42757427625338</v>
      </c>
      <c r="H14" s="5">
        <v>622.7497204132635</v>
      </c>
      <c r="I14" s="5">
        <v>668.73230763025299</v>
      </c>
      <c r="J14" s="5">
        <v>447.97113165215359</v>
      </c>
      <c r="K14" s="5">
        <v>282.09017820210545</v>
      </c>
      <c r="L14" s="5">
        <v>1436.6638301813211</v>
      </c>
      <c r="M14" s="5">
        <v>463.65740006762917</v>
      </c>
      <c r="N14" s="5">
        <v>3113.1366276572044</v>
      </c>
      <c r="O14" s="5">
        <v>3046.7639635399255</v>
      </c>
      <c r="P14" s="5">
        <v>3057.5562949037812</v>
      </c>
      <c r="Q14" s="5">
        <v>3025.901631346233</v>
      </c>
      <c r="R14" s="5">
        <v>2978.645557798794</v>
      </c>
      <c r="S14" s="5">
        <v>3294.7371544497391</v>
      </c>
      <c r="T14" s="5">
        <v>3274.6179891240276</v>
      </c>
      <c r="U14" s="5">
        <v>3018.7322858830676</v>
      </c>
      <c r="V14" s="5">
        <v>3102.3003643223851</v>
      </c>
      <c r="W14" s="5">
        <v>3222.4338217507752</v>
      </c>
    </row>
    <row r="15" spans="1:51" s="3" customFormat="1">
      <c r="A15" s="6" t="s">
        <v>129</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99" t="s">
        <v>153</v>
      </c>
      <c r="B16" s="99"/>
      <c r="C16" s="17">
        <v>134.40026991967821</v>
      </c>
      <c r="D16" s="17">
        <v>156.31377895606389</v>
      </c>
      <c r="E16" s="17">
        <v>169.54400410307272</v>
      </c>
      <c r="F16" s="17">
        <v>308.66600717412013</v>
      </c>
      <c r="G16" s="17">
        <v>663.61927186339108</v>
      </c>
      <c r="H16" s="17">
        <v>944.83886152881371</v>
      </c>
      <c r="I16" s="17">
        <v>1005.708667165094</v>
      </c>
      <c r="J16" s="17">
        <v>819.59729442000071</v>
      </c>
      <c r="K16" s="17">
        <v>633.00051592055001</v>
      </c>
      <c r="L16" s="17">
        <v>1956.7069996270666</v>
      </c>
      <c r="M16" s="17">
        <v>923.8459556728269</v>
      </c>
      <c r="N16" s="17">
        <v>4025.0411115661705</v>
      </c>
      <c r="O16" s="17">
        <v>4689.7568608385527</v>
      </c>
      <c r="P16" s="17">
        <v>4931.9906873437731</v>
      </c>
      <c r="Q16" s="17">
        <v>7028.3736768240624</v>
      </c>
      <c r="R16" s="17">
        <v>7071.5109620785533</v>
      </c>
      <c r="S16" s="17">
        <v>7632.887177092598</v>
      </c>
      <c r="T16" s="17">
        <v>8128.1114086973012</v>
      </c>
      <c r="U16" s="17">
        <v>7991.7513554440084</v>
      </c>
      <c r="V16" s="17">
        <v>9446.2896295887458</v>
      </c>
      <c r="W16" s="17">
        <v>9656.490545813238</v>
      </c>
      <c r="X16" s="19"/>
    </row>
    <row r="17" spans="1:23" s="3" customFormat="1">
      <c r="C17" s="2"/>
    </row>
    <row r="18" spans="1:23" s="3" customFormat="1"/>
    <row r="19" spans="1:23" s="3" customFormat="1">
      <c r="A19" s="4" t="s">
        <v>142</v>
      </c>
      <c r="B19" s="4" t="s">
        <v>143</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146</v>
      </c>
      <c r="B20" s="80" t="s">
        <v>130</v>
      </c>
      <c r="C20" s="5">
        <v>11.333968421046732</v>
      </c>
      <c r="D20" s="5">
        <v>11.607936257938171</v>
      </c>
      <c r="E20" s="5">
        <v>12.114591741674719</v>
      </c>
      <c r="F20" s="5">
        <v>19.042846190401686</v>
      </c>
      <c r="G20" s="5">
        <v>27.370147074779119</v>
      </c>
      <c r="H20" s="5">
        <v>37.997819790559568</v>
      </c>
      <c r="I20" s="5">
        <v>64.395382119832746</v>
      </c>
      <c r="J20" s="5">
        <v>72.189994458195031</v>
      </c>
      <c r="K20" s="5">
        <v>113.59563094777148</v>
      </c>
      <c r="L20" s="5">
        <v>88.443132495724797</v>
      </c>
      <c r="M20" s="5">
        <v>95.287420375533074</v>
      </c>
      <c r="N20" s="5">
        <v>107.16173726218486</v>
      </c>
      <c r="O20" s="5">
        <v>119.76385779651913</v>
      </c>
      <c r="P20" s="5">
        <v>132.98153923815011</v>
      </c>
      <c r="Q20" s="5">
        <v>1144.1135940703668</v>
      </c>
      <c r="R20" s="5">
        <v>1158.2838065844496</v>
      </c>
      <c r="S20" s="5">
        <v>1159.0070226070393</v>
      </c>
      <c r="T20" s="5">
        <v>1157.8506153609687</v>
      </c>
      <c r="U20" s="5">
        <v>1185.4487603519406</v>
      </c>
      <c r="V20" s="5">
        <v>1195.9868621143046</v>
      </c>
      <c r="W20" s="5">
        <v>1524.1768859415922</v>
      </c>
    </row>
    <row r="21" spans="1:23" s="3" customFormat="1">
      <c r="A21" s="6" t="s">
        <v>146</v>
      </c>
      <c r="B21" s="80" t="s">
        <v>131</v>
      </c>
      <c r="C21" s="5">
        <v>5.5427053457466338</v>
      </c>
      <c r="D21" s="5">
        <v>26.807370015935632</v>
      </c>
      <c r="E21" s="5">
        <v>25.987974907855119</v>
      </c>
      <c r="F21" s="5">
        <v>52.589410155444895</v>
      </c>
      <c r="G21" s="5">
        <v>34.09942332863988</v>
      </c>
      <c r="H21" s="5">
        <v>76.837841638346461</v>
      </c>
      <c r="I21" s="5">
        <v>239.59894727789569</v>
      </c>
      <c r="J21" s="5">
        <v>179.04589348039059</v>
      </c>
      <c r="K21" s="5">
        <v>237.52166287108281</v>
      </c>
      <c r="L21" s="5">
        <v>316.17536649607962</v>
      </c>
      <c r="M21" s="5">
        <v>292.96404563293447</v>
      </c>
      <c r="N21" s="5">
        <v>511.63112544014388</v>
      </c>
      <c r="O21" s="5">
        <v>991.24612763269283</v>
      </c>
      <c r="P21" s="5">
        <v>1032.3148232308711</v>
      </c>
      <c r="Q21" s="5">
        <v>1996.3465773101966</v>
      </c>
      <c r="R21" s="5">
        <v>1999.6195802458396</v>
      </c>
      <c r="S21" s="5">
        <v>2017.4736161543779</v>
      </c>
      <c r="T21" s="5">
        <v>1877.0609256759462</v>
      </c>
      <c r="U21" s="5">
        <v>1964.6054491244206</v>
      </c>
      <c r="V21" s="5">
        <v>2515.2924356195872</v>
      </c>
      <c r="W21" s="5">
        <v>2540.6842341197125</v>
      </c>
    </row>
    <row r="22" spans="1:23" s="3" customFormat="1">
      <c r="A22" s="6" t="s">
        <v>146</v>
      </c>
      <c r="B22" s="80" t="s">
        <v>132</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146</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153</v>
      </c>
      <c r="B24" s="99"/>
      <c r="C24" s="17">
        <v>65.661321765663473</v>
      </c>
      <c r="D24" s="17">
        <v>98.045952274623303</v>
      </c>
      <c r="E24" s="17">
        <v>111.07560773127254</v>
      </c>
      <c r="F24" s="17">
        <v>159.69453940401337</v>
      </c>
      <c r="G24" s="17">
        <v>164.54652328804298</v>
      </c>
      <c r="H24" s="17">
        <v>229.91094581452003</v>
      </c>
      <c r="I24" s="17">
        <v>427.65101065347449</v>
      </c>
      <c r="J24" s="17">
        <v>384.06985790162162</v>
      </c>
      <c r="K24" s="17">
        <v>501.14433952443028</v>
      </c>
      <c r="L24" s="17">
        <v>568.72807033318838</v>
      </c>
      <c r="M24" s="17">
        <v>552.76931682106158</v>
      </c>
      <c r="N24" s="17">
        <v>787.06482366112675</v>
      </c>
      <c r="O24" s="17">
        <v>1286.246133349827</v>
      </c>
      <c r="P24" s="17">
        <v>1351.9195721253122</v>
      </c>
      <c r="Q24" s="17">
        <v>3346.064326360085</v>
      </c>
      <c r="R24" s="17">
        <v>3387.4468555083326</v>
      </c>
      <c r="S24" s="17">
        <v>3423.9532064272003</v>
      </c>
      <c r="T24" s="17">
        <v>3301.6656106107121</v>
      </c>
      <c r="U24" s="17">
        <v>3433.3821209835373</v>
      </c>
      <c r="V24" s="17">
        <v>4018.2945018361656</v>
      </c>
      <c r="W24" s="17">
        <v>4387.1350576173245</v>
      </c>
    </row>
    <row r="25" spans="1:23" s="3" customFormat="1">
      <c r="C25" s="2"/>
    </row>
    <row r="26" spans="1:23" s="3" customFormat="1"/>
    <row r="27" spans="1:23" s="3" customFormat="1">
      <c r="A27" s="4" t="s">
        <v>142</v>
      </c>
      <c r="B27" s="4" t="s">
        <v>143</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147</v>
      </c>
      <c r="B28" s="80" t="s">
        <v>130</v>
      </c>
      <c r="C28" s="5">
        <v>38.58252403131592</v>
      </c>
      <c r="D28" s="5">
        <v>33.520156433149026</v>
      </c>
      <c r="E28" s="5">
        <v>29.123338887062282</v>
      </c>
      <c r="F28" s="5">
        <v>33.713591890743118</v>
      </c>
      <c r="G28" s="5">
        <v>48.307972953384279</v>
      </c>
      <c r="H28" s="5">
        <v>67.832384701217819</v>
      </c>
      <c r="I28" s="5">
        <v>69.428817648684742</v>
      </c>
      <c r="J28" s="5">
        <v>81.602477809543615</v>
      </c>
      <c r="K28" s="5">
        <v>88.675647706859507</v>
      </c>
      <c r="L28" s="5">
        <v>129.54341386762476</v>
      </c>
      <c r="M28" s="5">
        <v>99.105041441078512</v>
      </c>
      <c r="N28" s="5">
        <v>152.60735400801931</v>
      </c>
      <c r="O28" s="5">
        <v>140.14239438341124</v>
      </c>
      <c r="P28" s="5">
        <v>166.22018745803587</v>
      </c>
      <c r="Q28" s="5">
        <v>194.29926945385927</v>
      </c>
      <c r="R28" s="5">
        <v>214.44282433053414</v>
      </c>
      <c r="S28" s="5">
        <v>216.66003505023741</v>
      </c>
      <c r="T28" s="5">
        <v>231.31799131543985</v>
      </c>
      <c r="U28" s="5">
        <v>381.59097211207188</v>
      </c>
      <c r="V28" s="5">
        <v>400.74859363435394</v>
      </c>
      <c r="W28" s="5">
        <v>549.59632786247971</v>
      </c>
    </row>
    <row r="29" spans="1:23" s="3" customFormat="1">
      <c r="A29" s="6" t="s">
        <v>147</v>
      </c>
      <c r="B29" s="80" t="s">
        <v>131</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147</v>
      </c>
      <c r="B30" s="80" t="s">
        <v>132</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147</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153</v>
      </c>
      <c r="B32" s="99"/>
      <c r="C32" s="17">
        <v>84.247067465317514</v>
      </c>
      <c r="D32" s="17">
        <v>88.215562148471022</v>
      </c>
      <c r="E32" s="17">
        <v>95.569161316424271</v>
      </c>
      <c r="F32" s="17">
        <v>115.14283916940151</v>
      </c>
      <c r="G32" s="17">
        <v>141.77631425959538</v>
      </c>
      <c r="H32" s="17">
        <v>173.54967219956481</v>
      </c>
      <c r="I32" s="17">
        <v>186.16665997829173</v>
      </c>
      <c r="J32" s="17">
        <v>205.87436493254762</v>
      </c>
      <c r="K32" s="17">
        <v>231.38069570926251</v>
      </c>
      <c r="L32" s="17">
        <v>283.24557561521976</v>
      </c>
      <c r="M32" s="17">
        <v>253.13600053881748</v>
      </c>
      <c r="N32" s="17">
        <v>313.44314846006432</v>
      </c>
      <c r="O32" s="17">
        <v>307.08472265846126</v>
      </c>
      <c r="P32" s="17">
        <v>350.04062155034489</v>
      </c>
      <c r="Q32" s="17">
        <v>402.84141094515724</v>
      </c>
      <c r="R32" s="17">
        <v>449.74942021295817</v>
      </c>
      <c r="S32" s="17">
        <v>476.0760025676804</v>
      </c>
      <c r="T32" s="17">
        <v>513.0588857270119</v>
      </c>
      <c r="U32" s="17">
        <v>685.9560743720549</v>
      </c>
      <c r="V32" s="17">
        <v>725.89367641130696</v>
      </c>
      <c r="W32" s="17">
        <v>889.23662190252469</v>
      </c>
    </row>
    <row r="33" spans="1:23" s="3" customFormat="1">
      <c r="C33" s="2"/>
    </row>
    <row r="34" spans="1:23" s="3" customFormat="1"/>
    <row r="35" spans="1:23" s="3" customFormat="1">
      <c r="A35" s="4" t="s">
        <v>142</v>
      </c>
      <c r="B35" s="4" t="s">
        <v>143</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148</v>
      </c>
      <c r="B36" s="80" t="s">
        <v>130</v>
      </c>
      <c r="C36" s="5">
        <v>92.974578546546908</v>
      </c>
      <c r="D36" s="5">
        <v>93.490553656458829</v>
      </c>
      <c r="E36" s="5">
        <v>89.071657612253233</v>
      </c>
      <c r="F36" s="5">
        <v>58.009245422885783</v>
      </c>
      <c r="G36" s="5">
        <v>76.361545024365483</v>
      </c>
      <c r="H36" s="5">
        <v>92.569456984048131</v>
      </c>
      <c r="I36" s="5">
        <v>86.943909460321692</v>
      </c>
      <c r="J36" s="5">
        <v>91.592905678756125</v>
      </c>
      <c r="K36" s="5">
        <v>75.790538286289149</v>
      </c>
      <c r="L36" s="5">
        <v>116.58187521544556</v>
      </c>
      <c r="M36" s="5">
        <v>89.36524511282235</v>
      </c>
      <c r="N36" s="5">
        <v>123.81422625191907</v>
      </c>
      <c r="O36" s="5">
        <v>128.0840642303132</v>
      </c>
      <c r="P36" s="5">
        <v>117.79584577797277</v>
      </c>
      <c r="Q36" s="5">
        <v>119.26740030588152</v>
      </c>
      <c r="R36" s="5">
        <v>124.51827211586418</v>
      </c>
      <c r="S36" s="5">
        <v>126.58303662787081</v>
      </c>
      <c r="T36" s="5">
        <v>130.49531252642603</v>
      </c>
      <c r="U36" s="5">
        <v>136.32225615900308</v>
      </c>
      <c r="V36" s="5">
        <v>138.37448109201054</v>
      </c>
      <c r="W36" s="5">
        <v>409.43107719498062</v>
      </c>
    </row>
    <row r="37" spans="1:23" s="3" customFormat="1">
      <c r="A37" s="6" t="s">
        <v>148</v>
      </c>
      <c r="B37" s="80" t="s">
        <v>131</v>
      </c>
      <c r="C37" s="5">
        <v>0</v>
      </c>
      <c r="D37" s="5">
        <v>0</v>
      </c>
      <c r="E37" s="5">
        <v>0</v>
      </c>
      <c r="F37" s="5">
        <v>0</v>
      </c>
      <c r="G37" s="5">
        <v>0</v>
      </c>
      <c r="H37" s="5">
        <v>0</v>
      </c>
      <c r="I37" s="5">
        <v>0</v>
      </c>
      <c r="J37" s="5">
        <v>0</v>
      </c>
      <c r="K37" s="5">
        <v>0</v>
      </c>
      <c r="L37" s="5">
        <v>0</v>
      </c>
      <c r="M37" s="5">
        <v>0</v>
      </c>
      <c r="N37" s="5">
        <v>0</v>
      </c>
      <c r="O37" s="5">
        <v>0</v>
      </c>
      <c r="P37" s="5">
        <v>0</v>
      </c>
      <c r="Q37" s="5">
        <v>361.87629790605973</v>
      </c>
      <c r="R37" s="5">
        <v>536.55024182470595</v>
      </c>
      <c r="S37" s="5">
        <v>1418.2172023108208</v>
      </c>
      <c r="T37" s="5">
        <v>1380.0140921659765</v>
      </c>
      <c r="U37" s="5">
        <v>1379.8111608669519</v>
      </c>
      <c r="V37" s="5">
        <v>1355.4175451013275</v>
      </c>
      <c r="W37" s="5">
        <v>1379.0032522070023</v>
      </c>
    </row>
    <row r="38" spans="1:23" s="3" customFormat="1">
      <c r="A38" s="6" t="s">
        <v>148</v>
      </c>
      <c r="B38" s="80" t="s">
        <v>132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148</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153</v>
      </c>
      <c r="B40" s="99"/>
      <c r="C40" s="17">
        <v>192.70308988693941</v>
      </c>
      <c r="D40" s="17">
        <v>192.63081973292702</v>
      </c>
      <c r="E40" s="17">
        <v>189.60970681579721</v>
      </c>
      <c r="F40" s="17">
        <v>156.54971812472047</v>
      </c>
      <c r="G40" s="17">
        <v>168.0957809259362</v>
      </c>
      <c r="H40" s="17">
        <v>181.11848566251621</v>
      </c>
      <c r="I40" s="17">
        <v>174.11915237916901</v>
      </c>
      <c r="J40" s="17">
        <v>175.18363651161692</v>
      </c>
      <c r="K40" s="17">
        <v>159.55034698787506</v>
      </c>
      <c r="L40" s="17">
        <v>199.68265514057578</v>
      </c>
      <c r="M40" s="17">
        <v>170.87650280312405</v>
      </c>
      <c r="N40" s="17">
        <v>204.23006056187745</v>
      </c>
      <c r="O40" s="17">
        <v>207.7264578511118</v>
      </c>
      <c r="P40" s="17">
        <v>199.23612844130446</v>
      </c>
      <c r="Q40" s="17">
        <v>566.10578213331019</v>
      </c>
      <c r="R40" s="17">
        <v>752.37326546376789</v>
      </c>
      <c r="S40" s="17">
        <v>1643.7496808117708</v>
      </c>
      <c r="T40" s="17">
        <v>1615.2812235379874</v>
      </c>
      <c r="U40" s="17">
        <v>1628.4569093282039</v>
      </c>
      <c r="V40" s="17">
        <v>1610.888547171837</v>
      </c>
      <c r="W40" s="17">
        <v>1908.791153247661</v>
      </c>
    </row>
    <row r="41" spans="1:23" s="3" customFormat="1">
      <c r="C41" s="2"/>
    </row>
    <row r="42" spans="1:23" s="3" customFormat="1"/>
    <row r="43" spans="1:23" s="3" customFormat="1">
      <c r="A43" s="4" t="s">
        <v>142</v>
      </c>
      <c r="B43" s="4" t="s">
        <v>143</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149</v>
      </c>
      <c r="B44" s="80" t="s">
        <v>130</v>
      </c>
      <c r="C44" s="5">
        <v>0.45934993699886079</v>
      </c>
      <c r="D44" s="5">
        <v>6.8925652884379587E-2</v>
      </c>
      <c r="E44" s="5">
        <v>0.26797568299362712</v>
      </c>
      <c r="F44" s="5">
        <v>0.76271442713832638</v>
      </c>
      <c r="G44" s="5">
        <v>0.9821462049167452</v>
      </c>
      <c r="H44" s="5">
        <v>1.6655755909258598</v>
      </c>
      <c r="I44" s="5">
        <v>0.2529859106591324</v>
      </c>
      <c r="J44" s="5">
        <v>0.18227593440510051</v>
      </c>
      <c r="K44" s="5">
        <v>1.0459182674749312</v>
      </c>
      <c r="L44" s="5">
        <v>1.7800018779657898</v>
      </c>
      <c r="M44" s="5">
        <v>6.3270432709672253</v>
      </c>
      <c r="N44" s="5">
        <v>10.772555556725795</v>
      </c>
      <c r="O44" s="5">
        <v>11.607339372818657</v>
      </c>
      <c r="P44" s="5">
        <v>13.123641506149582</v>
      </c>
      <c r="Q44" s="5">
        <v>16.494663513689638</v>
      </c>
      <c r="R44" s="5">
        <v>17.330009620461055</v>
      </c>
      <c r="S44" s="5">
        <v>17.30035407390222</v>
      </c>
      <c r="T44" s="5">
        <v>17.485223427955518</v>
      </c>
      <c r="U44" s="5">
        <v>18.43233060484221</v>
      </c>
      <c r="V44" s="5">
        <v>20.115825324460967</v>
      </c>
      <c r="W44" s="5">
        <v>22.072956826316197</v>
      </c>
    </row>
    <row r="45" spans="1:23" s="3" customFormat="1">
      <c r="A45" s="6" t="s">
        <v>149</v>
      </c>
      <c r="B45" s="80" t="s">
        <v>131</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149</v>
      </c>
      <c r="B46" s="80" t="s">
        <v>132</v>
      </c>
      <c r="C46" s="5">
        <v>0</v>
      </c>
      <c r="D46" s="5">
        <v>0</v>
      </c>
      <c r="E46" s="5">
        <v>0</v>
      </c>
      <c r="F46" s="5">
        <v>0</v>
      </c>
      <c r="G46" s="5">
        <v>0</v>
      </c>
      <c r="H46" s="5">
        <v>0</v>
      </c>
      <c r="I46" s="5">
        <v>0</v>
      </c>
      <c r="J46" s="5">
        <v>0</v>
      </c>
      <c r="K46" s="5">
        <v>0</v>
      </c>
      <c r="L46" s="5">
        <v>0</v>
      </c>
      <c r="M46" s="5">
        <v>0</v>
      </c>
      <c r="N46" s="5">
        <v>0</v>
      </c>
      <c r="O46" s="5">
        <v>0</v>
      </c>
      <c r="P46" s="5">
        <v>0</v>
      </c>
      <c r="Q46" s="5">
        <v>0</v>
      </c>
      <c r="R46" s="5">
        <v>0</v>
      </c>
      <c r="S46" s="5">
        <v>382.24510951362697</v>
      </c>
      <c r="T46" s="5">
        <v>331.7264321747673</v>
      </c>
      <c r="U46" s="5">
        <v>312.48737021262679</v>
      </c>
      <c r="V46" s="5">
        <v>635.91704850983092</v>
      </c>
      <c r="W46" s="5">
        <v>622.36724607719225</v>
      </c>
    </row>
    <row r="47" spans="1:23" s="3" customFormat="1">
      <c r="A47" s="6" t="s">
        <v>149</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153</v>
      </c>
      <c r="B48" s="99"/>
      <c r="C48" s="17">
        <v>6.3979660130134812</v>
      </c>
      <c r="D48" s="17">
        <v>7.0141481736784694</v>
      </c>
      <c r="E48" s="17">
        <v>8.2623093072509768</v>
      </c>
      <c r="F48" s="17">
        <v>10.233087493512237</v>
      </c>
      <c r="G48" s="17">
        <v>11.442423217056346</v>
      </c>
      <c r="H48" s="17">
        <v>13.12606227637316</v>
      </c>
      <c r="I48" s="17">
        <v>12.637610128713833</v>
      </c>
      <c r="J48" s="17">
        <v>13.1163150478151</v>
      </c>
      <c r="K48" s="17">
        <v>15.903337942449332</v>
      </c>
      <c r="L48" s="17">
        <v>17.527627734062289</v>
      </c>
      <c r="M48" s="17">
        <v>21.803925498068224</v>
      </c>
      <c r="N48" s="17">
        <v>26.746866691513198</v>
      </c>
      <c r="O48" s="17">
        <v>27.848342828615358</v>
      </c>
      <c r="P48" s="17">
        <v>30.783286845356983</v>
      </c>
      <c r="Q48" s="17">
        <v>36.098822894507734</v>
      </c>
      <c r="R48" s="17">
        <v>39.241658634310156</v>
      </c>
      <c r="S48" s="17">
        <v>423.44216172580036</v>
      </c>
      <c r="T48" s="17">
        <v>374.64702832293614</v>
      </c>
      <c r="U48" s="17">
        <v>358.32023746154789</v>
      </c>
      <c r="V48" s="17">
        <v>684.681093098671</v>
      </c>
      <c r="W48" s="17">
        <v>673.68165745485283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270</v>
      </c>
    </row>
    <row r="3" spans="1:23">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312.20613539999999</v>
      </c>
      <c r="G5" s="5">
        <v>312.20613539999999</v>
      </c>
      <c r="H5" s="5">
        <v>312.20613539999999</v>
      </c>
      <c r="I5" s="5">
        <v>312.20613539999999</v>
      </c>
      <c r="J5" s="5">
        <v>582.92819538000003</v>
      </c>
      <c r="K5" s="5">
        <v>1820.25802944</v>
      </c>
      <c r="L5" s="5">
        <v>1820.25802944</v>
      </c>
      <c r="M5" s="5">
        <v>1820.25802944</v>
      </c>
      <c r="N5" s="5">
        <v>4122.4837071599995</v>
      </c>
      <c r="O5" s="5">
        <v>4122.4837071599995</v>
      </c>
      <c r="P5" s="5">
        <v>4327.2049708199993</v>
      </c>
      <c r="Q5" s="5">
        <v>5285.2205425199991</v>
      </c>
      <c r="R5" s="5">
        <v>6378.8762731199986</v>
      </c>
      <c r="S5" s="5">
        <v>7343.4656022599993</v>
      </c>
      <c r="T5" s="5">
        <v>7875.5304521399994</v>
      </c>
      <c r="U5" s="5">
        <v>8034.0922262999993</v>
      </c>
      <c r="V5" s="5">
        <v>8034.0922262999993</v>
      </c>
      <c r="W5" s="5">
        <v>8738.3220087000009</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130</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1182.469838325527</v>
      </c>
      <c r="N7" s="5">
        <v>1280.7042009241272</v>
      </c>
      <c r="O7" s="5">
        <v>1604.0002101448276</v>
      </c>
      <c r="P7" s="5">
        <v>1709.0209773928275</v>
      </c>
      <c r="Q7" s="5">
        <v>1850.4018617504275</v>
      </c>
      <c r="R7" s="5">
        <v>1937.3450212765276</v>
      </c>
      <c r="S7" s="5">
        <v>2026.787337083128</v>
      </c>
      <c r="T7" s="5">
        <v>2131.9977228192279</v>
      </c>
      <c r="U7" s="5">
        <v>2251.1585883220278</v>
      </c>
      <c r="V7" s="5">
        <v>2315.2335862107288</v>
      </c>
      <c r="W7" s="5">
        <v>2410.7386497671287</v>
      </c>
    </row>
    <row r="8" spans="1:23">
      <c r="A8" s="6" t="s">
        <v>77</v>
      </c>
      <c r="B8" s="6" t="s">
        <v>131</v>
      </c>
      <c r="C8" s="5">
        <v>0</v>
      </c>
      <c r="D8" s="5">
        <v>20</v>
      </c>
      <c r="E8" s="5">
        <v>20</v>
      </c>
      <c r="F8" s="5">
        <v>20</v>
      </c>
      <c r="G8" s="5">
        <v>59.194746950000003</v>
      </c>
      <c r="H8" s="5">
        <v>59.194746950000003</v>
      </c>
      <c r="I8" s="5">
        <v>59.194746950000003</v>
      </c>
      <c r="J8" s="5">
        <v>59.194746950000003</v>
      </c>
      <c r="K8" s="5">
        <v>59.194746950000003</v>
      </c>
      <c r="L8" s="5">
        <v>59.194746950000003</v>
      </c>
      <c r="M8" s="5">
        <v>143.84895713</v>
      </c>
      <c r="N8" s="5">
        <v>506.32886731999997</v>
      </c>
      <c r="O8" s="5">
        <v>630.73726880000004</v>
      </c>
      <c r="P8" s="5">
        <v>1335.84364519</v>
      </c>
      <c r="Q8" s="5">
        <v>3215.3610739999999</v>
      </c>
      <c r="R8" s="5">
        <v>3707.0978989599998</v>
      </c>
      <c r="S8" s="5">
        <v>4637.34143984</v>
      </c>
      <c r="T8" s="5">
        <v>4702.7215454799998</v>
      </c>
      <c r="U8" s="5">
        <v>5234.4162614299994</v>
      </c>
      <c r="V8" s="5">
        <v>5234.4162614299994</v>
      </c>
      <c r="W8" s="5">
        <v>5234.4162614299994</v>
      </c>
    </row>
    <row r="9" spans="1:23">
      <c r="A9" s="6" t="s">
        <v>77</v>
      </c>
      <c r="B9" s="6" t="s">
        <v>132</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2266.3855260799996</v>
      </c>
      <c r="U9" s="5">
        <v>2308.5484220699996</v>
      </c>
      <c r="V9" s="5">
        <v>2308.5484220699996</v>
      </c>
      <c r="W9" s="5">
        <v>2308.5484220699996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134</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136</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250</v>
      </c>
      <c r="B13" s="99"/>
      <c r="C13" s="17">
        <v>-19.609775988923715</v>
      </c>
      <c r="D13" s="17">
        <v>42.283997590148417</v>
      </c>
      <c r="E13" s="17">
        <v>82.111702563064242</v>
      </c>
      <c r="F13" s="17">
        <v>2526.3230604663022</v>
      </c>
      <c r="G13" s="17">
        <v>2661.9746963105295</v>
      </c>
      <c r="H13" s="17">
        <v>2763.5480247149449</v>
      </c>
      <c r="I13" s="17">
        <v>2871.670055949804</v>
      </c>
      <c r="J13" s="17">
        <v>3261.6392180102694</v>
      </c>
      <c r="K13" s="17">
        <v>4687.9806793595753</v>
      </c>
      <c r="L13" s="17">
        <v>4996.1043096066824</v>
      </c>
      <c r="M13" s="17">
        <v>5546.9990907975043</v>
      </c>
      <c r="N13" s="17">
        <v>8352.2475181551781</v>
      </c>
      <c r="O13" s="17">
        <v>8842.510456652315</v>
      </c>
      <c r="P13" s="17">
        <v>10022.088727170141</v>
      </c>
      <c r="Q13" s="17">
        <v>13045.607257332395</v>
      </c>
      <c r="R13" s="17">
        <v>14768.128682920225</v>
      </c>
      <c r="S13" s="17">
        <v>16804.082879951442</v>
      </c>
      <c r="T13" s="17">
        <v>17665.959434952794</v>
      </c>
      <c r="U13" s="17">
        <v>18572.333877286208</v>
      </c>
      <c r="V13" s="17">
        <v>18689.33709448771</v>
      </c>
      <c r="W13" s="17">
        <v>19541.889348991197</v>
      </c>
    </row>
    <row r="16" spans="1:23" s="3" customFormat="1">
      <c r="A16" s="4" t="s">
        <v>142</v>
      </c>
      <c r="B16" s="4" t="s">
        <v>143</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129</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129</v>
      </c>
      <c r="B18" s="6" t="s">
        <v>116</v>
      </c>
      <c r="C18" s="5">
        <v>0</v>
      </c>
      <c r="D18" s="5">
        <v>0</v>
      </c>
      <c r="E18" s="5">
        <v>0</v>
      </c>
      <c r="F18" s="5">
        <v>0</v>
      </c>
      <c r="G18" s="5">
        <v>0</v>
      </c>
      <c r="H18" s="5">
        <v>0</v>
      </c>
      <c r="I18" s="5">
        <v>0</v>
      </c>
      <c r="J18" s="5">
        <v>270.72205997999998</v>
      </c>
      <c r="K18" s="5">
        <v>1508.05189404</v>
      </c>
      <c r="L18" s="5">
        <v>1508.05189404</v>
      </c>
      <c r="M18" s="5">
        <v>1508.05189404</v>
      </c>
      <c r="N18" s="5">
        <v>3810.2775717599998</v>
      </c>
      <c r="O18" s="5">
        <v>3810.2775717599998</v>
      </c>
      <c r="P18" s="5">
        <v>4014.99883542</v>
      </c>
      <c r="Q18" s="5">
        <v>4973.0144071200002</v>
      </c>
      <c r="R18" s="5">
        <v>6066.6701377199997</v>
      </c>
      <c r="S18" s="5">
        <v>6066.6701377199997</v>
      </c>
      <c r="T18" s="5">
        <v>6356.1537048600003</v>
      </c>
      <c r="U18" s="5">
        <v>6514.7154790200002</v>
      </c>
      <c r="V18" s="5">
        <v>6514.7154790200002</v>
      </c>
      <c r="W18" s="5">
        <v>7218.94526142</v>
      </c>
    </row>
    <row r="19" spans="1:23" s="3" customFormat="1">
      <c r="A19" s="6" t="s">
        <v>129</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129</v>
      </c>
      <c r="B20" s="6" t="s">
        <v>130</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282.40290171041471</v>
      </c>
      <c r="N20" s="5">
        <v>341.42718685391475</v>
      </c>
      <c r="O20" s="5">
        <v>628.97616954371472</v>
      </c>
      <c r="P20" s="5">
        <v>672.14186093361468</v>
      </c>
      <c r="Q20" s="5">
        <v>730.52074737841474</v>
      </c>
      <c r="R20" s="5">
        <v>764.81676743401476</v>
      </c>
      <c r="S20" s="5">
        <v>801.92092550651478</v>
      </c>
      <c r="T20" s="5">
        <v>844.59188638141472</v>
      </c>
      <c r="U20" s="5">
        <v>892.16470041341472</v>
      </c>
      <c r="V20" s="5">
        <v>916.67986137751473</v>
      </c>
      <c r="W20" s="5">
        <v>939.42908841211477</v>
      </c>
    </row>
    <row r="21" spans="1:23" s="3" customFormat="1">
      <c r="A21" s="6" t="s">
        <v>129</v>
      </c>
      <c r="B21" s="6" t="s">
        <v>131</v>
      </c>
      <c r="C21" s="5">
        <v>0</v>
      </c>
      <c r="D21" s="5">
        <v>0</v>
      </c>
      <c r="E21" s="5">
        <v>0</v>
      </c>
      <c r="F21" s="5">
        <v>0</v>
      </c>
      <c r="G21" s="5">
        <v>0</v>
      </c>
      <c r="H21" s="5">
        <v>0</v>
      </c>
      <c r="I21" s="5">
        <v>0</v>
      </c>
      <c r="J21" s="5">
        <v>0</v>
      </c>
      <c r="K21" s="5">
        <v>0</v>
      </c>
      <c r="L21" s="5">
        <v>0</v>
      </c>
      <c r="M21" s="5">
        <v>0</v>
      </c>
      <c r="N21" s="5">
        <v>0</v>
      </c>
      <c r="O21" s="5">
        <v>0</v>
      </c>
      <c r="P21" s="5">
        <v>181.79675795</v>
      </c>
      <c r="Q21" s="5">
        <v>181.79675795</v>
      </c>
      <c r="R21" s="5">
        <v>181.79675795</v>
      </c>
      <c r="S21" s="5">
        <v>181.79675795</v>
      </c>
      <c r="T21" s="5">
        <v>181.79675795</v>
      </c>
      <c r="U21" s="5">
        <v>181.79675795</v>
      </c>
      <c r="V21" s="5">
        <v>181.79675795</v>
      </c>
      <c r="W21" s="5">
        <v>181.79675795</v>
      </c>
    </row>
    <row r="22" spans="1:23" s="3" customFormat="1">
      <c r="A22" s="6" t="s">
        <v>129</v>
      </c>
      <c r="B22" s="6" t="s">
        <v>132</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129</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129</v>
      </c>
      <c r="B24" s="6" t="s">
        <v>134</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129</v>
      </c>
      <c r="B25" s="6" t="s">
        <v>136</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250</v>
      </c>
      <c r="B26" s="99"/>
      <c r="C26" s="17">
        <v>28.853869337157398</v>
      </c>
      <c r="D26" s="17">
        <v>47.82994222740566</v>
      </c>
      <c r="E26" s="17">
        <v>65.416146886292552</v>
      </c>
      <c r="F26" s="17">
        <v>2144.0878265143556</v>
      </c>
      <c r="G26" s="17">
        <v>2184.7466295611407</v>
      </c>
      <c r="H26" s="17">
        <v>2228.1454153491431</v>
      </c>
      <c r="I26" s="17">
        <v>2273.5665751499023</v>
      </c>
      <c r="J26" s="17">
        <v>2597.2439172977406</v>
      </c>
      <c r="K26" s="17">
        <v>3919.1239577742299</v>
      </c>
      <c r="L26" s="17">
        <v>3953.2727577432729</v>
      </c>
      <c r="M26" s="17">
        <v>4016.7265647091513</v>
      </c>
      <c r="N26" s="17">
        <v>6396.0716859697113</v>
      </c>
      <c r="O26" s="17">
        <v>6701.4283980989112</v>
      </c>
      <c r="P26" s="17">
        <v>7152.8814230528078</v>
      </c>
      <c r="Q26" s="17">
        <v>8186.311989009585</v>
      </c>
      <c r="R26" s="17">
        <v>9334.2804199607635</v>
      </c>
      <c r="S26" s="17">
        <v>9392.8616984309847</v>
      </c>
      <c r="T26" s="17">
        <v>9747.5238403472085</v>
      </c>
      <c r="U26" s="17">
        <v>9974.3385641168825</v>
      </c>
      <c r="V26" s="17">
        <v>10020.670703872436</v>
      </c>
      <c r="W26" s="17">
        <v>10768.52327336423</v>
      </c>
    </row>
    <row r="27" spans="1:23" s="3" customFormat="1">
      <c r="U27" s="19"/>
    </row>
    <row r="28" spans="1:23" s="3" customFormat="1"/>
    <row r="29" spans="1:23" s="3" customFormat="1">
      <c r="A29" s="4" t="s">
        <v>142</v>
      </c>
      <c r="B29" s="4" t="s">
        <v>143</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146</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420.66878586000001</v>
      </c>
      <c r="T31" s="5">
        <v>663.25006859999996</v>
      </c>
      <c r="U31" s="5">
        <v>663.25006859999996</v>
      </c>
      <c r="V31" s="5">
        <v>663.25006859999996</v>
      </c>
      <c r="W31" s="5">
        <v>663.25006859999996</v>
      </c>
    </row>
    <row r="32" spans="1:23" s="3" customFormat="1">
      <c r="A32" s="6" t="s">
        <v>146</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146</v>
      </c>
      <c r="B33" s="6" t="s">
        <v>130</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146</v>
      </c>
      <c r="B34" s="6" t="s">
        <v>131</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1450.7426096199999</v>
      </c>
      <c r="R34" s="5">
        <v>1942.4794345800001</v>
      </c>
      <c r="S34" s="5">
        <v>2637.3280688300001</v>
      </c>
      <c r="T34" s="5">
        <v>2637.3280688300001</v>
      </c>
      <c r="U34" s="5">
        <v>2637.3280688300001</v>
      </c>
      <c r="V34" s="5">
        <v>2637.3280688300001</v>
      </c>
      <c r="W34" s="5">
        <v>2637.3280688300001</v>
      </c>
    </row>
    <row r="35" spans="1:23" s="3" customFormat="1">
      <c r="A35" s="6" t="s">
        <v>146</v>
      </c>
      <c r="B35" s="6" t="s">
        <v>132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146</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146</v>
      </c>
      <c r="B37" s="6" t="s">
        <v>134</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146</v>
      </c>
      <c r="B38" s="6" t="s">
        <v>136</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250</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1769.4314098918937</v>
      </c>
      <c r="R39" s="17">
        <v>2290.9857600944238</v>
      </c>
      <c r="S39" s="17">
        <v>3434.0902088352045</v>
      </c>
      <c r="T39" s="17">
        <v>3708.4670164461113</v>
      </c>
      <c r="U39" s="17">
        <v>3746.8330214437497</v>
      </c>
      <c r="V39" s="17">
        <v>3771.1812117957115</v>
      </c>
      <c r="W39" s="17">
        <v>3829.9907939396007</v>
      </c>
    </row>
    <row r="40" spans="1:23" s="3" customFormat="1"/>
    <row r="41" spans="1:23" s="3" customFormat="1"/>
    <row r="42" spans="1:23" s="3" customFormat="1">
      <c r="A42" s="4" t="s">
        <v>142</v>
      </c>
      <c r="B42" s="4" t="s">
        <v>143</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147</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147</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147</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147</v>
      </c>
      <c r="B47" s="6" t="s">
        <v>131</v>
      </c>
      <c r="C47" s="5">
        <v>0</v>
      </c>
      <c r="D47" s="5">
        <v>0</v>
      </c>
      <c r="E47" s="5">
        <v>0</v>
      </c>
      <c r="F47" s="5">
        <v>0</v>
      </c>
      <c r="G47" s="5">
        <v>39.194746950000003</v>
      </c>
      <c r="H47" s="5">
        <v>39.194746950000003</v>
      </c>
      <c r="I47" s="5">
        <v>39.194746950000003</v>
      </c>
      <c r="J47" s="5">
        <v>39.194746950000003</v>
      </c>
      <c r="K47" s="5">
        <v>39.194746950000003</v>
      </c>
      <c r="L47" s="5">
        <v>39.194746950000003</v>
      </c>
      <c r="M47" s="5">
        <v>123.84895713</v>
      </c>
      <c r="N47" s="5">
        <v>486.32886731999997</v>
      </c>
      <c r="O47" s="5">
        <v>486.32886731999997</v>
      </c>
      <c r="P47" s="5">
        <v>486.32886731999997</v>
      </c>
      <c r="Q47" s="5">
        <v>628.75616331999993</v>
      </c>
      <c r="R47" s="5">
        <v>628.75616331999993</v>
      </c>
      <c r="S47" s="5">
        <v>737.96547217</v>
      </c>
      <c r="T47" s="5">
        <v>803.34557781000001</v>
      </c>
      <c r="U47" s="5">
        <v>1335.0402937600002</v>
      </c>
      <c r="V47" s="5">
        <v>1335.0402937600002</v>
      </c>
      <c r="W47" s="5">
        <v>1335.0402937600002</v>
      </c>
    </row>
    <row r="48" spans="1:23" s="3" customFormat="1">
      <c r="A48" s="6" t="s">
        <v>147</v>
      </c>
      <c r="B48" s="6" t="s">
        <v>132</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226.38552608000001</v>
      </c>
      <c r="U48" s="5">
        <v>268.54842207000002</v>
      </c>
      <c r="V48" s="5">
        <v>268.54842207000002</v>
      </c>
      <c r="W48" s="5">
        <v>268.54842207000002</v>
      </c>
    </row>
    <row r="49" spans="1:23" s="3" customFormat="1">
      <c r="A49" s="6" t="s">
        <v>147</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147</v>
      </c>
      <c r="B50" s="6" t="s">
        <v>134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147</v>
      </c>
      <c r="B51" s="6" t="s">
        <v>136</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250</v>
      </c>
      <c r="B52" s="99"/>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305.34973131013163</v>
      </c>
      <c r="N52" s="17">
        <v>699.3919168745482</v>
      </c>
      <c r="O52" s="17">
        <v>728.47518648386097</v>
      </c>
      <c r="P52" s="17">
        <v>891.4776361486422</v>
      </c>
      <c r="Q52" s="17">
        <v>1090.5842903684893</v>
      </c>
      <c r="R52" s="17">
        <v>1130.303296046972</v>
      </c>
      <c r="S52" s="17">
        <v>1280.4392362233261</v>
      </c>
      <c r="T52" s="17">
        <v>1498.9498130389022</v>
      </c>
      <c r="U52" s="17">
        <v>2124.1864239511433</v>
      </c>
      <c r="V52" s="17">
        <v>2160.8214628847836</v>
      </c>
      <c r="W52" s="17">
        <v>2195.7467722363276</v>
      </c>
    </row>
    <row r="53" spans="1:23" s="3" customFormat="1"/>
    <row r="54" spans="1:23" s="3" customFormat="1"/>
    <row r="55" spans="1:23" s="3" customFormat="1">
      <c r="A55" s="4" t="s">
        <v>142</v>
      </c>
      <c r="B55" s="4" t="s">
        <v>143</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148</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148</v>
      </c>
      <c r="B57" s="6" t="s">
        <v>116</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856.12667868000005</v>
      </c>
      <c r="T57" s="5">
        <v>856.12667868000005</v>
      </c>
      <c r="U57" s="5">
        <v>856.12667868000005</v>
      </c>
      <c r="V57" s="5">
        <v>856.12667868000005</v>
      </c>
      <c r="W57" s="5">
        <v>856.12667868000005</v>
      </c>
    </row>
    <row r="58" spans="1:23" s="3" customFormat="1">
      <c r="A58" s="6" t="s">
        <v>148</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148</v>
      </c>
      <c r="B59" s="6" t="s">
        <v>130</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622.69689901553681</v>
      </c>
      <c r="N59" s="5">
        <v>626.68736839973678</v>
      </c>
      <c r="O59" s="5">
        <v>630.49263781203672</v>
      </c>
      <c r="P59" s="5">
        <v>636.25616926753673</v>
      </c>
      <c r="Q59" s="5">
        <v>645.42487633923679</v>
      </c>
      <c r="R59" s="5">
        <v>651.48536520883681</v>
      </c>
      <c r="S59" s="5">
        <v>658.10727937253682</v>
      </c>
      <c r="T59" s="5">
        <v>665.88184576323681</v>
      </c>
      <c r="U59" s="5">
        <v>674.80474573933679</v>
      </c>
      <c r="V59" s="5">
        <v>678.70241846673684</v>
      </c>
      <c r="W59" s="5">
        <v>682.57895503183681</v>
      </c>
    </row>
    <row r="60" spans="1:23" s="3" customFormat="1">
      <c r="A60" s="6" t="s">
        <v>148</v>
      </c>
      <c r="B60" s="6" t="s">
        <v>131</v>
      </c>
      <c r="C60" s="5">
        <v>0</v>
      </c>
      <c r="D60" s="5">
        <v>0</v>
      </c>
      <c r="E60" s="5">
        <v>0</v>
      </c>
      <c r="F60" s="5">
        <v>0</v>
      </c>
      <c r="G60" s="5">
        <v>0</v>
      </c>
      <c r="H60" s="5">
        <v>0</v>
      </c>
      <c r="I60" s="5">
        <v>0</v>
      </c>
      <c r="J60" s="5">
        <v>0</v>
      </c>
      <c r="K60" s="5">
        <v>0</v>
      </c>
      <c r="L60" s="5">
        <v>0</v>
      </c>
      <c r="M60" s="5">
        <v>0</v>
      </c>
      <c r="N60" s="5">
        <v>0</v>
      </c>
      <c r="O60" s="5">
        <v>0</v>
      </c>
      <c r="P60" s="5">
        <v>0</v>
      </c>
      <c r="Q60" s="5">
        <v>954.06554311000002</v>
      </c>
      <c r="R60" s="5">
        <v>954.06554311000002</v>
      </c>
      <c r="S60" s="5">
        <v>1080.25114089</v>
      </c>
      <c r="T60" s="5">
        <v>1080.25114089</v>
      </c>
      <c r="U60" s="5">
        <v>1080.25114089</v>
      </c>
      <c r="V60" s="5">
        <v>1080.25114089</v>
      </c>
      <c r="W60" s="5">
        <v>1080.25114089</v>
      </c>
    </row>
    <row r="61" spans="1:23" s="3" customFormat="1">
      <c r="A61" s="6" t="s">
        <v>148</v>
      </c>
      <c r="B61" s="6" t="s">
        <v>132</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148</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148</v>
      </c>
      <c r="B63" s="6" t="s">
        <v>134</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148</v>
      </c>
      <c r="B64" s="6" t="s">
        <v>136</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250</v>
      </c>
      <c r="B65" s="99"/>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982.12057552383169</v>
      </c>
      <c r="N65" s="17">
        <v>990.49852352732364</v>
      </c>
      <c r="O65" s="17">
        <v>997.7599381030667</v>
      </c>
      <c r="P65" s="17">
        <v>1008.3326885997159</v>
      </c>
      <c r="Q65" s="17">
        <v>1975.8186886847493</v>
      </c>
      <c r="R65" s="17">
        <v>1987.1657985883605</v>
      </c>
      <c r="S65" s="17">
        <v>2669.2294020281161</v>
      </c>
      <c r="T65" s="17">
        <v>2681.328355826724</v>
      </c>
      <c r="U65" s="17">
        <v>2694.8337444327631</v>
      </c>
      <c r="V65" s="17">
        <v>2703.4125996355788</v>
      </c>
      <c r="W65" s="17">
        <v>2713.219259920661</v>
      </c>
    </row>
    <row r="66" spans="1:23" s="3" customFormat="1"/>
    <row r="67" spans="1:23" s="3" customFormat="1"/>
    <row r="68" spans="1:23" s="3" customFormat="1">
      <c r="A68" s="4" t="s">
        <v>142</v>
      </c>
      <c r="B68" s="4" t="s">
        <v>143</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149</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149</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149</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149</v>
      </c>
      <c r="B72" s="6" t="s">
        <v>130</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149</v>
      </c>
      <c r="B73" s="6" t="s">
        <v>131</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149</v>
      </c>
      <c r="B74" s="6" t="s">
        <v>132</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149</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149</v>
      </c>
      <c r="B76" s="6" t="s">
        <v>134</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149</v>
      </c>
      <c r="B77" s="6" t="s">
        <v>136</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250</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3" s="3" customFormat="1">
      <c r="B2" s="91" t="s">
        <v>270</v>
      </c>
    </row>
    <row r="3" spans="1:23">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130</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831.30015711282692</v>
      </c>
      <c r="Q7" s="5">
        <v>2958.7556032304283</v>
      </c>
      <c r="R7" s="5">
        <v>3045.6987627565286</v>
      </c>
      <c r="S7" s="5">
        <v>3135.1410785631288</v>
      </c>
      <c r="T7" s="5">
        <v>3240.3514642992286</v>
      </c>
      <c r="U7" s="5">
        <v>3665.6423536520279</v>
      </c>
      <c r="V7" s="5">
        <v>3977.2404887107282</v>
      </c>
      <c r="W7" s="5">
        <v>5349.0509288871262</v>
      </c>
    </row>
    <row r="8" spans="1:23">
      <c r="A8" s="6" t="s">
        <v>77</v>
      </c>
      <c r="B8" s="6" t="s">
        <v>131</v>
      </c>
      <c r="C8" s="5">
        <v>0</v>
      </c>
      <c r="D8" s="5">
        <v>20</v>
      </c>
      <c r="E8" s="5">
        <v>20</v>
      </c>
      <c r="F8" s="5">
        <v>20</v>
      </c>
      <c r="G8" s="5">
        <v>20</v>
      </c>
      <c r="H8" s="5">
        <v>20</v>
      </c>
      <c r="I8" s="5">
        <v>20</v>
      </c>
      <c r="J8" s="5">
        <v>20</v>
      </c>
      <c r="K8" s="5">
        <v>20</v>
      </c>
      <c r="L8" s="5">
        <v>20</v>
      </c>
      <c r="M8" s="5">
        <v>20</v>
      </c>
      <c r="N8" s="5">
        <v>20</v>
      </c>
      <c r="O8" s="5">
        <v>1203.4374916300001</v>
      </c>
      <c r="P8" s="5">
        <v>1669.1165450899998</v>
      </c>
      <c r="Q8" s="5">
        <v>3186.5409973299993</v>
      </c>
      <c r="R8" s="5">
        <v>3352.2127064399992</v>
      </c>
      <c r="S8" s="5">
        <v>4255.5388146399991</v>
      </c>
      <c r="T8" s="5">
        <v>4634.76863813</v>
      </c>
      <c r="U8" s="5">
        <v>4634.76863813</v>
      </c>
      <c r="V8" s="5">
        <v>5228.0756387900001</v>
      </c>
      <c r="W8" s="5">
        <v>5228.0756387900001</v>
      </c>
    </row>
    <row r="9" spans="1:23">
      <c r="A9" s="6" t="s">
        <v>77</v>
      </c>
      <c r="B9" s="6" t="s">
        <v>132</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2171.6792696399998</v>
      </c>
      <c r="T9" s="5">
        <v>2171.6792696399998</v>
      </c>
      <c r="U9" s="5">
        <v>2171.6792696399998</v>
      </c>
      <c r="V9" s="5">
        <v>2295.4837765099996</v>
      </c>
      <c r="W9" s="5">
        <v>2295.4837765099996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134</v>
      </c>
      <c r="C11" s="5">
        <v>0</v>
      </c>
      <c r="D11" s="5">
        <v>270</v>
      </c>
      <c r="E11" s="5">
        <v>270</v>
      </c>
      <c r="F11" s="5">
        <v>1170</v>
      </c>
      <c r="G11" s="5">
        <v>1170</v>
      </c>
      <c r="H11" s="5">
        <v>1170</v>
      </c>
      <c r="I11" s="5">
        <v>1170</v>
      </c>
      <c r="J11" s="5">
        <v>1170</v>
      </c>
      <c r="K11" s="5">
        <v>1170</v>
      </c>
      <c r="L11" s="5">
        <v>1170</v>
      </c>
      <c r="M11" s="5">
        <v>1920</v>
      </c>
      <c r="N11" s="5">
        <v>2742.5</v>
      </c>
      <c r="O11" s="5">
        <v>2742.5</v>
      </c>
      <c r="P11" s="5">
        <v>2742.5</v>
      </c>
      <c r="Q11" s="5">
        <v>4947.5</v>
      </c>
      <c r="R11" s="5">
        <v>4947.5</v>
      </c>
      <c r="S11" s="5">
        <v>4947.5</v>
      </c>
      <c r="T11" s="5">
        <v>4947.5</v>
      </c>
      <c r="U11" s="5">
        <v>4947.5</v>
      </c>
      <c r="V11" s="5">
        <v>4947.5</v>
      </c>
      <c r="W11" s="5">
        <v>4947.5</v>
      </c>
    </row>
    <row r="12" spans="1:23">
      <c r="A12" s="6" t="s">
        <v>77</v>
      </c>
      <c r="B12" s="6" t="s">
        <v>136</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250</v>
      </c>
      <c r="B13" s="99"/>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3405.4734048475043</v>
      </c>
      <c r="N13" s="17">
        <v>3516.2563822151783</v>
      </c>
      <c r="O13" s="17">
        <v>4805.0061520423142</v>
      </c>
      <c r="P13" s="17">
        <v>5424.113771610143</v>
      </c>
      <c r="Q13" s="17">
        <v>9113.5983152623958</v>
      </c>
      <c r="R13" s="17">
        <v>9416.3988944002285</v>
      </c>
      <c r="S13" s="17">
        <v>10592.525599251445</v>
      </c>
      <c r="T13" s="17">
        <v>11126.123560502794</v>
      </c>
      <c r="U13" s="17">
        <v>11606.20864058621</v>
      </c>
      <c r="V13" s="17">
        <v>12687.846502487711</v>
      </c>
      <c r="W13" s="17">
        <v>14112.474351211195</v>
      </c>
    </row>
    <row r="16" spans="1:23" s="3" customFormat="1">
      <c r="A16" s="4" t="s">
        <v>142</v>
      </c>
      <c r="B16" s="4" t="s">
        <v>143</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129</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129</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129</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129</v>
      </c>
      <c r="B20" s="6" t="s">
        <v>130</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524.49397503841476</v>
      </c>
      <c r="R20" s="5">
        <v>558.78999509401467</v>
      </c>
      <c r="S20" s="5">
        <v>595.89415316651468</v>
      </c>
      <c r="T20" s="5">
        <v>638.56511404141463</v>
      </c>
      <c r="U20" s="5">
        <v>686.13792807341463</v>
      </c>
      <c r="V20" s="5">
        <v>958.1762262075149</v>
      </c>
      <c r="W20" s="5">
        <v>980.92545324211494</v>
      </c>
    </row>
    <row r="21" spans="1:23" s="3" customFormat="1">
      <c r="A21" s="6" t="s">
        <v>129</v>
      </c>
      <c r="B21" s="6" t="s">
        <v>131</v>
      </c>
      <c r="C21" s="5">
        <v>0</v>
      </c>
      <c r="D21" s="5">
        <v>0</v>
      </c>
      <c r="E21" s="5">
        <v>0</v>
      </c>
      <c r="F21" s="5">
        <v>0</v>
      </c>
      <c r="G21" s="5">
        <v>0</v>
      </c>
      <c r="H21" s="5">
        <v>0</v>
      </c>
      <c r="I21" s="5">
        <v>0</v>
      </c>
      <c r="J21" s="5">
        <v>0</v>
      </c>
      <c r="K21" s="5">
        <v>0</v>
      </c>
      <c r="L21" s="5">
        <v>0</v>
      </c>
      <c r="M21" s="5">
        <v>0</v>
      </c>
      <c r="N21" s="5">
        <v>0</v>
      </c>
      <c r="O21" s="5">
        <v>708.98860284</v>
      </c>
      <c r="P21" s="5">
        <v>1011.9901359199999</v>
      </c>
      <c r="Q21" s="5">
        <v>1733.4959296</v>
      </c>
      <c r="R21" s="5">
        <v>1733.4959296</v>
      </c>
      <c r="S21" s="5">
        <v>1733.4959296</v>
      </c>
      <c r="T21" s="5">
        <v>2076.7500613900002</v>
      </c>
      <c r="U21" s="5">
        <v>2076.7500613900002</v>
      </c>
      <c r="V21" s="5">
        <v>2477.8915373500004</v>
      </c>
      <c r="W21" s="5">
        <v>2477.8915373500004</v>
      </c>
    </row>
    <row r="22" spans="1:23" s="3" customFormat="1">
      <c r="A22" s="6" t="s">
        <v>129</v>
      </c>
      <c r="B22" s="6" t="s">
        <v>132</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129</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129</v>
      </c>
      <c r="B24" s="6" t="s">
        <v>134</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129</v>
      </c>
      <c r="B25" s="6" t="s">
        <v>136</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250</v>
      </c>
      <c r="B26" s="99"/>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3290.8200693689114</v>
      </c>
      <c r="P26" s="17">
        <v>3658.7566057928084</v>
      </c>
      <c r="Q26" s="17">
        <v>4558.9699811995843</v>
      </c>
      <c r="R26" s="17">
        <v>4613.2826815507633</v>
      </c>
      <c r="S26" s="17">
        <v>4671.8639600209835</v>
      </c>
      <c r="T26" s="17">
        <v>5080.2966665872082</v>
      </c>
      <c r="U26" s="17">
        <v>5148.5496161968831</v>
      </c>
      <c r="V26" s="17">
        <v>5843.546369082439</v>
      </c>
      <c r="W26" s="17">
        <v>5887.16915617423</v>
      </c>
    </row>
    <row r="27" spans="1:23" s="3" customFormat="1">
      <c r="U27" s="19"/>
    </row>
    <row r="28" spans="1:23" s="3" customFormat="1"/>
    <row r="29" spans="1:23" s="3" customFormat="1">
      <c r="A29" s="4" t="s">
        <v>142</v>
      </c>
      <c r="B29" s="4" t="s">
        <v>143</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146</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146</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146</v>
      </c>
      <c r="B33" s="6" t="s">
        <v>130</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2086.2108313445156</v>
      </c>
      <c r="R33" s="5">
        <v>2107.9951848245155</v>
      </c>
      <c r="S33" s="5">
        <v>2126.2084424878153</v>
      </c>
      <c r="T33" s="5">
        <v>2149.7843445281155</v>
      </c>
      <c r="U33" s="5">
        <v>2177.3701816280154</v>
      </c>
      <c r="V33" s="5">
        <v>2192.5481944371154</v>
      </c>
      <c r="W33" s="5">
        <v>2809.295434847716</v>
      </c>
    </row>
    <row r="34" spans="1:23" s="3" customFormat="1">
      <c r="A34" s="6" t="s">
        <v>146</v>
      </c>
      <c r="B34" s="6" t="s">
        <v>131</v>
      </c>
      <c r="C34" s="5">
        <v>0</v>
      </c>
      <c r="D34" s="5">
        <v>20</v>
      </c>
      <c r="E34" s="5">
        <v>20</v>
      </c>
      <c r="F34" s="5">
        <v>20</v>
      </c>
      <c r="G34" s="5">
        <v>20</v>
      </c>
      <c r="H34" s="5">
        <v>20</v>
      </c>
      <c r="I34" s="5">
        <v>20</v>
      </c>
      <c r="J34" s="5">
        <v>20</v>
      </c>
      <c r="K34" s="5">
        <v>20</v>
      </c>
      <c r="L34" s="5">
        <v>20</v>
      </c>
      <c r="M34" s="5">
        <v>20</v>
      </c>
      <c r="N34" s="5">
        <v>20</v>
      </c>
      <c r="O34" s="5">
        <v>494.44888879000001</v>
      </c>
      <c r="P34" s="5">
        <v>657.12640916999999</v>
      </c>
      <c r="Q34" s="5">
        <v>1095.73763166</v>
      </c>
      <c r="R34" s="5">
        <v>1095.73763166</v>
      </c>
      <c r="S34" s="5">
        <v>1095.73763166</v>
      </c>
      <c r="T34" s="5">
        <v>1131.71332336</v>
      </c>
      <c r="U34" s="5">
        <v>1131.71332336</v>
      </c>
      <c r="V34" s="5">
        <v>1323.8788480599999</v>
      </c>
      <c r="W34" s="5">
        <v>1323.8788480599999</v>
      </c>
    </row>
    <row r="35" spans="1:23" s="3" customFormat="1">
      <c r="A35" s="6" t="s">
        <v>146</v>
      </c>
      <c r="B35" s="6" t="s">
        <v>132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146</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146</v>
      </c>
      <c r="B37" s="6" t="s">
        <v>134</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146</v>
      </c>
      <c r="B38" s="6" t="s">
        <v>136</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250</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747.48741291155761</v>
      </c>
      <c r="P39" s="17">
        <v>938.61570899060007</v>
      </c>
      <c r="Q39" s="17">
        <v>3297.2084062218937</v>
      </c>
      <c r="R39" s="17">
        <v>3327.025931464424</v>
      </c>
      <c r="S39" s="17">
        <v>3354.612960095204</v>
      </c>
      <c r="T39" s="17">
        <v>3422.3841766661117</v>
      </c>
      <c r="U39" s="17">
        <v>3460.7501816637491</v>
      </c>
      <c r="V39" s="17">
        <v>3677.2638967157113</v>
      </c>
      <c r="W39" s="17">
        <v>4302.5395490196006</v>
      </c>
    </row>
    <row r="40" spans="1:23" s="3" customFormat="1"/>
    <row r="41" spans="1:23" s="3" customFormat="1"/>
    <row r="42" spans="1:23" s="3" customFormat="1">
      <c r="A42" s="4" t="s">
        <v>142</v>
      </c>
      <c r="B42" s="4" t="s">
        <v>143</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147</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147</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147</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666.68508819229135</v>
      </c>
      <c r="V46" s="5">
        <v>686.1924214521913</v>
      </c>
      <c r="W46" s="5">
        <v>893.95353690749141</v>
      </c>
    </row>
    <row r="47" spans="1:23" s="3" customFormat="1">
      <c r="A47" s="6" t="s">
        <v>147</v>
      </c>
      <c r="B47" s="6" t="s">
        <v>131</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147</v>
      </c>
      <c r="B48" s="6" t="s">
        <v>132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147</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147</v>
      </c>
      <c r="B50" s="6" t="s">
        <v>134</v>
      </c>
      <c r="C50" s="5">
        <v>0</v>
      </c>
      <c r="D50" s="5">
        <v>85</v>
      </c>
      <c r="E50" s="5">
        <v>85</v>
      </c>
      <c r="F50" s="5">
        <v>85</v>
      </c>
      <c r="G50" s="5">
        <v>85</v>
      </c>
      <c r="H50" s="5">
        <v>85</v>
      </c>
      <c r="I50" s="5">
        <v>85</v>
      </c>
      <c r="J50" s="5">
        <v>85</v>
      </c>
      <c r="K50" s="5">
        <v>85</v>
      </c>
      <c r="L50" s="5">
        <v>85</v>
      </c>
      <c r="M50" s="5">
        <v>835</v>
      </c>
      <c r="N50" s="5">
        <v>835</v>
      </c>
      <c r="O50" s="5">
        <v>835</v>
      </c>
      <c r="P50" s="5">
        <v>835</v>
      </c>
      <c r="Q50" s="5">
        <v>1585</v>
      </c>
      <c r="R50" s="5">
        <v>1585</v>
      </c>
      <c r="S50" s="5">
        <v>1585</v>
      </c>
      <c r="T50" s="5">
        <v>1585</v>
      </c>
      <c r="U50" s="5">
        <v>1585</v>
      </c>
      <c r="V50" s="5">
        <v>1585</v>
      </c>
      <c r="W50" s="5">
        <v>1585</v>
      </c>
    </row>
    <row r="51" spans="1:23" s="3" customFormat="1">
      <c r="A51" s="6" t="s">
        <v>147</v>
      </c>
      <c r="B51" s="6" t="s">
        <v>136</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250</v>
      </c>
      <c r="B52" s="99"/>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826.72773197114338</v>
      </c>
      <c r="V52" s="17">
        <v>863.36277090478325</v>
      </c>
      <c r="W52" s="17">
        <v>1088.3147984263273</v>
      </c>
    </row>
    <row r="53" spans="1:23" s="3" customFormat="1"/>
    <row r="54" spans="1:23" s="3" customFormat="1"/>
    <row r="55" spans="1:23" s="3" customFormat="1">
      <c r="A55" s="4" t="s">
        <v>142</v>
      </c>
      <c r="B55" s="4" t="s">
        <v>143</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148</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148</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148</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148</v>
      </c>
      <c r="B59" s="6" t="s">
        <v>130</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83.083904738837049</v>
      </c>
      <c r="S59" s="5">
        <v>89.705818902537047</v>
      </c>
      <c r="T59" s="5">
        <v>97.480385293237049</v>
      </c>
      <c r="U59" s="5">
        <v>106.40328526933705</v>
      </c>
      <c r="V59" s="5">
        <v>110.30095799673704</v>
      </c>
      <c r="W59" s="5">
        <v>633.99008285183686</v>
      </c>
    </row>
    <row r="60" spans="1:23" s="3" customFormat="1">
      <c r="A60" s="6" t="s">
        <v>148</v>
      </c>
      <c r="B60" s="6" t="s">
        <v>131</v>
      </c>
      <c r="C60" s="5">
        <v>0</v>
      </c>
      <c r="D60" s="5">
        <v>0</v>
      </c>
      <c r="E60" s="5">
        <v>0</v>
      </c>
      <c r="F60" s="5">
        <v>0</v>
      </c>
      <c r="G60" s="5">
        <v>0</v>
      </c>
      <c r="H60" s="5">
        <v>0</v>
      </c>
      <c r="I60" s="5">
        <v>0</v>
      </c>
      <c r="J60" s="5">
        <v>0</v>
      </c>
      <c r="K60" s="5">
        <v>0</v>
      </c>
      <c r="L60" s="5">
        <v>0</v>
      </c>
      <c r="M60" s="5">
        <v>0</v>
      </c>
      <c r="N60" s="5">
        <v>0</v>
      </c>
      <c r="O60" s="5">
        <v>0</v>
      </c>
      <c r="P60" s="5">
        <v>0</v>
      </c>
      <c r="Q60" s="5">
        <v>357.30743606999999</v>
      </c>
      <c r="R60" s="5">
        <v>522.97914518000005</v>
      </c>
      <c r="S60" s="5">
        <v>1426.3052533800001</v>
      </c>
      <c r="T60" s="5">
        <v>1426.3052533800001</v>
      </c>
      <c r="U60" s="5">
        <v>1426.3052533800001</v>
      </c>
      <c r="V60" s="5">
        <v>1426.3052533800001</v>
      </c>
      <c r="W60" s="5">
        <v>1426.3052533800001</v>
      </c>
    </row>
    <row r="61" spans="1:23" s="3" customFormat="1">
      <c r="A61" s="6" t="s">
        <v>148</v>
      </c>
      <c r="B61" s="6" t="s">
        <v>132</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148</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148</v>
      </c>
      <c r="B63" s="6" t="s">
        <v>134</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148</v>
      </c>
      <c r="B64" s="6" t="s">
        <v>136</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250</v>
      </c>
      <c r="B65" s="99"/>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498.45298577474955</v>
      </c>
      <c r="R65" s="17">
        <v>675.47180478836071</v>
      </c>
      <c r="S65" s="17">
        <v>1590.7553753681161</v>
      </c>
      <c r="T65" s="17">
        <v>1602.8543291667245</v>
      </c>
      <c r="U65" s="17">
        <v>1616.3597177727634</v>
      </c>
      <c r="V65" s="17">
        <v>1624.9385729755791</v>
      </c>
      <c r="W65" s="17">
        <v>2154.5578215506603</v>
      </c>
    </row>
    <row r="66" spans="1:23" s="3" customFormat="1"/>
    <row r="67" spans="1:23" s="3" customFormat="1"/>
    <row r="68" spans="1:23" s="3" customFormat="1">
      <c r="A68" s="4" t="s">
        <v>142</v>
      </c>
      <c r="B68" s="4" t="s">
        <v>143</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149</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149</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149</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149</v>
      </c>
      <c r="B72" s="6" t="s">
        <v>130</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149</v>
      </c>
      <c r="B73" s="6" t="s">
        <v>131</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149</v>
      </c>
      <c r="B74" s="6" t="s">
        <v>132</v>
      </c>
      <c r="C74" s="5">
        <v>0</v>
      </c>
      <c r="D74" s="5">
        <v>0</v>
      </c>
      <c r="E74" s="5">
        <v>0</v>
      </c>
      <c r="F74" s="5">
        <v>0</v>
      </c>
      <c r="G74" s="5">
        <v>0</v>
      </c>
      <c r="H74" s="5">
        <v>0</v>
      </c>
      <c r="I74" s="5">
        <v>0</v>
      </c>
      <c r="J74" s="5">
        <v>0</v>
      </c>
      <c r="K74" s="5">
        <v>0</v>
      </c>
      <c r="L74" s="5">
        <v>0</v>
      </c>
      <c r="M74" s="5">
        <v>0</v>
      </c>
      <c r="N74" s="5">
        <v>0</v>
      </c>
      <c r="O74" s="5">
        <v>0</v>
      </c>
      <c r="P74" s="5">
        <v>0</v>
      </c>
      <c r="Q74" s="5">
        <v>0</v>
      </c>
      <c r="R74" s="5">
        <v>0</v>
      </c>
      <c r="S74" s="5">
        <v>131.67926964</v>
      </c>
      <c r="T74" s="5">
        <v>131.67926964</v>
      </c>
      <c r="U74" s="5">
        <v>131.67926964</v>
      </c>
      <c r="V74" s="5">
        <v>255.48377651000001</v>
      </c>
      <c r="W74" s="5">
        <v>255.48377651000001</v>
      </c>
    </row>
    <row r="75" spans="1:23" s="3" customFormat="1">
      <c r="A75" s="6" t="s">
        <v>149</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149</v>
      </c>
      <c r="B76" s="6" t="s">
        <v>134</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149</v>
      </c>
      <c r="B77" s="6" t="s">
        <v>136</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250</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415.39340822970939</v>
      </c>
      <c r="S78" s="17">
        <v>549.14160407381405</v>
      </c>
      <c r="T78" s="17">
        <v>551.36967893384622</v>
      </c>
      <c r="U78" s="17">
        <v>553.82139298166851</v>
      </c>
      <c r="V78" s="17">
        <v>678.73489280919739</v>
      </c>
      <c r="W78" s="17">
        <v>679.89302604037744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271</v>
      </c>
      <c r="B2" s="50"/>
      <c r="Y2" s="3"/>
      <c r="Z2" s="3"/>
    </row>
    <row r="3" spans="1:26">
      <c r="A3" s="52" t="s">
        <v>154</v>
      </c>
      <c r="B3" s="52"/>
      <c r="C3" s="52"/>
      <c r="D3" s="52"/>
      <c r="E3" s="52"/>
      <c r="F3" s="52"/>
      <c r="G3" s="52"/>
      <c r="H3" s="52"/>
      <c r="I3" s="52"/>
      <c r="J3" s="52"/>
      <c r="K3" s="52"/>
      <c r="L3" s="52"/>
      <c r="M3" s="52"/>
      <c r="N3" s="52"/>
      <c r="O3" s="52"/>
      <c r="P3" s="52"/>
      <c r="Q3" s="52"/>
      <c r="R3" s="52"/>
      <c r="S3" s="52"/>
      <c r="T3" s="52"/>
      <c r="U3" s="52"/>
      <c r="V3" s="52"/>
      <c r="W3" s="52"/>
      <c r="X3" s="52"/>
    </row>
    <row r="4" spans="1:26">
      <c r="A4" s="53" t="s">
        <v>142</v>
      </c>
      <c r="B4" s="53" t="s">
        <v>155</v>
      </c>
      <c r="C4" s="53" t="s">
        <v>156</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146</v>
      </c>
      <c r="B5" s="54" t="s">
        <v>157</v>
      </c>
      <c r="C5" s="54" t="s">
        <v>158</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146</v>
      </c>
      <c r="B6" s="54" t="s">
        <v>159</v>
      </c>
      <c r="C6" s="54" t="s">
        <v>160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146</v>
      </c>
      <c r="B7" s="54" t="s">
        <v>161</v>
      </c>
      <c r="C7" s="54" t="s">
        <v>162</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146</v>
      </c>
      <c r="B8" s="54" t="s">
        <v>163</v>
      </c>
      <c r="C8" s="54" t="s">
        <v>164</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146</v>
      </c>
      <c r="B9" s="54" t="s">
        <v>165</v>
      </c>
      <c r="C9" s="54" t="s">
        <v>166</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146</v>
      </c>
      <c r="B10" s="54" t="s">
        <v>167</v>
      </c>
      <c r="C10" s="54" t="s">
        <v>168</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146</v>
      </c>
      <c r="B11" s="54" t="s">
        <v>169</v>
      </c>
      <c r="C11" s="54" t="s">
        <v>170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146</v>
      </c>
      <c r="B12" s="54" t="s">
        <v>171</v>
      </c>
      <c r="C12" s="54" t="s">
        <v>172</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129</v>
      </c>
      <c r="B13" s="54" t="s">
        <v>173</v>
      </c>
      <c r="C13" s="54" t="s">
        <v>174</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129</v>
      </c>
      <c r="B14" s="54" t="s">
        <v>175</v>
      </c>
      <c r="C14" s="54" t="s">
        <v>176</v>
      </c>
      <c r="D14" s="5">
        <v>0</v>
      </c>
      <c r="E14" s="5">
        <v>115</v>
      </c>
      <c r="F14" s="5">
        <v>115</v>
      </c>
      <c r="G14" s="5">
        <v>115</v>
      </c>
      <c r="H14" s="5">
        <v>115</v>
      </c>
      <c r="I14" s="5">
        <v>201.28390350000001</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129</v>
      </c>
      <c r="B15" s="54" t="s">
        <v>177</v>
      </c>
      <c r="C15" s="54" t="s">
        <v>178</v>
      </c>
      <c r="D15" s="5">
        <v>0</v>
      </c>
      <c r="E15" s="5">
        <v>150</v>
      </c>
      <c r="F15" s="5">
        <v>150</v>
      </c>
      <c r="G15" s="5">
        <v>150</v>
      </c>
      <c r="H15" s="5">
        <v>150</v>
      </c>
      <c r="I15" s="5">
        <v>150</v>
      </c>
      <c r="J15" s="5">
        <v>250.13736728000001</v>
      </c>
      <c r="K15" s="5">
        <v>250.13736728000001</v>
      </c>
      <c r="L15" s="5">
        <v>250.13736728000001</v>
      </c>
      <c r="M15" s="5">
        <v>250.13736728000001</v>
      </c>
      <c r="N15" s="5">
        <v>250.13736728000001</v>
      </c>
      <c r="O15" s="5">
        <v>250.13736728000001</v>
      </c>
      <c r="P15" s="5">
        <v>250.13736728000001</v>
      </c>
      <c r="Q15" s="5">
        <v>250.13736728000001</v>
      </c>
      <c r="R15" s="5">
        <v>250.13736728000001</v>
      </c>
      <c r="S15" s="5">
        <v>250.13736728000001</v>
      </c>
      <c r="T15" s="5">
        <v>250.13736728000001</v>
      </c>
      <c r="U15" s="5">
        <v>250.13736728000001</v>
      </c>
      <c r="V15" s="5">
        <v>250.13736728000001</v>
      </c>
      <c r="W15" s="5">
        <v>250.13736728000001</v>
      </c>
      <c r="X15" s="5">
        <v>250.13736728000001</v>
      </c>
      <c r="Z15" s="64"/>
    </row>
    <row r="16" spans="1:26">
      <c r="A16" s="54" t="s">
        <v>129</v>
      </c>
      <c r="B16" s="54" t="s">
        <v>179</v>
      </c>
      <c r="C16" s="54" t="s">
        <v>180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129</v>
      </c>
      <c r="B17" s="54" t="s">
        <v>181</v>
      </c>
      <c r="C17" s="54" t="s">
        <v>182</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129</v>
      </c>
      <c r="B18" s="54" t="s">
        <v>183</v>
      </c>
      <c r="C18" s="54" t="s">
        <v>184</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129</v>
      </c>
      <c r="B19" s="54" t="s">
        <v>185</v>
      </c>
      <c r="C19" s="54" t="s">
        <v>186</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129</v>
      </c>
      <c r="B20" s="54" t="s">
        <v>187</v>
      </c>
      <c r="C20" s="54" t="s">
        <v>188</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129</v>
      </c>
      <c r="B21" s="54" t="s">
        <v>189</v>
      </c>
      <c r="C21" s="54" t="s">
        <v>190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147</v>
      </c>
      <c r="B22" s="54" t="s">
        <v>191</v>
      </c>
      <c r="C22" s="54" t="s">
        <v>192</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147</v>
      </c>
      <c r="B23" s="54" t="s">
        <v>193</v>
      </c>
      <c r="C23" s="54" t="s">
        <v>194</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147</v>
      </c>
      <c r="B24" s="54" t="s">
        <v>195</v>
      </c>
      <c r="C24" s="54" t="s">
        <v>196</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147</v>
      </c>
      <c r="B25" s="54" t="s">
        <v>197</v>
      </c>
      <c r="C25" s="54" t="s">
        <v>198</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147</v>
      </c>
      <c r="B26" s="54" t="s">
        <v>199</v>
      </c>
      <c r="C26" s="54" t="s">
        <v>200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147</v>
      </c>
      <c r="B27" s="54" t="s">
        <v>201</v>
      </c>
      <c r="C27" s="54" t="s">
        <v>202</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148</v>
      </c>
      <c r="B28" s="54" t="s">
        <v>203</v>
      </c>
      <c r="C28" s="54" t="s">
        <v>204</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148</v>
      </c>
      <c r="B29" s="54" t="s">
        <v>205</v>
      </c>
      <c r="C29" s="54" t="s">
        <v>206</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148</v>
      </c>
      <c r="B30" s="54" t="s">
        <v>207</v>
      </c>
      <c r="C30" s="54" t="s">
        <v>208</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148</v>
      </c>
      <c r="B31" s="54" t="s">
        <v>209</v>
      </c>
      <c r="C31" s="54" t="s">
        <v>210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148</v>
      </c>
      <c r="B32" s="54" t="s">
        <v>211</v>
      </c>
      <c r="C32" s="54" t="s">
        <v>212</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148</v>
      </c>
      <c r="B33" s="54" t="s">
        <v>213</v>
      </c>
      <c r="C33" s="54" t="s">
        <v>214</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148</v>
      </c>
      <c r="B34" s="54" t="s">
        <v>215</v>
      </c>
      <c r="C34" s="54" t="s">
        <v>216</v>
      </c>
      <c r="D34" s="5">
        <v>0</v>
      </c>
      <c r="E34" s="5">
        <v>0</v>
      </c>
      <c r="F34" s="5">
        <v>0</v>
      </c>
      <c r="G34" s="5">
        <v>0</v>
      </c>
      <c r="H34" s="5">
        <v>0</v>
      </c>
      <c r="I34" s="5">
        <v>0</v>
      </c>
      <c r="J34" s="5">
        <v>0</v>
      </c>
      <c r="K34" s="5">
        <v>0</v>
      </c>
      <c r="L34" s="5">
        <v>0</v>
      </c>
      <c r="M34" s="5">
        <v>384.45175979999999</v>
      </c>
      <c r="N34" s="5">
        <v>634.30753682</v>
      </c>
      <c r="O34" s="5">
        <v>893.33863208000002</v>
      </c>
      <c r="P34" s="5">
        <v>893.33863208000002</v>
      </c>
      <c r="Q34" s="5">
        <v>893.33863208000002</v>
      </c>
      <c r="R34" s="5">
        <v>893.33863208000002</v>
      </c>
      <c r="S34" s="5">
        <v>893.33863208000002</v>
      </c>
      <c r="T34" s="5">
        <v>893.33863208000002</v>
      </c>
      <c r="U34" s="5">
        <v>893.33863208000002</v>
      </c>
      <c r="V34" s="5">
        <v>893.33863208000002</v>
      </c>
      <c r="W34" s="5">
        <v>893.33863208000002</v>
      </c>
      <c r="X34" s="5">
        <v>893.33863208000002</v>
      </c>
      <c r="Z34" s="64"/>
    </row>
    <row r="35" spans="1:26">
      <c r="A35" s="54" t="s">
        <v>148</v>
      </c>
      <c r="B35" s="54" t="s">
        <v>217</v>
      </c>
      <c r="C35" s="54" t="s">
        <v>218</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148</v>
      </c>
      <c r="B36" s="54" t="s">
        <v>219</v>
      </c>
      <c r="C36" s="54" t="s">
        <v>220</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149</v>
      </c>
      <c r="B37" s="54" t="s">
        <v>221</v>
      </c>
      <c r="C37" s="54" t="s">
        <v>222</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149</v>
      </c>
      <c r="B38" s="54" t="s">
        <v>223</v>
      </c>
      <c r="C38" s="54" t="s">
        <v>224</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149</v>
      </c>
      <c r="B39" s="54" t="s">
        <v>225</v>
      </c>
      <c r="C39" s="54" t="s">
        <v>226</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1" t="s">
        <v>227</v>
      </c>
      <c r="B40" s="101"/>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0" t="s">
        <v>228</v>
      </c>
      <c r="B41" s="100"/>
      <c r="C41" s="86"/>
      <c r="D41" s="55">
        <v>0</v>
      </c>
      <c r="E41" s="55">
        <v>790</v>
      </c>
      <c r="F41" s="55">
        <v>790</v>
      </c>
      <c r="G41" s="55">
        <v>890</v>
      </c>
      <c r="H41" s="55">
        <v>1050</v>
      </c>
      <c r="I41" s="55">
        <v>1703.09187651</v>
      </c>
      <c r="J41" s="55">
        <v>3284.6944686300003</v>
      </c>
      <c r="K41" s="55">
        <v>3345.4950951999999</v>
      </c>
      <c r="L41" s="55">
        <v>4014.2822085500002</v>
      </c>
      <c r="M41" s="55">
        <v>4398.7339683500004</v>
      </c>
      <c r="N41" s="55">
        <v>4648.5897453699999</v>
      </c>
      <c r="O41" s="55">
        <v>5312.6208406300002</v>
      </c>
      <c r="P41" s="55">
        <v>7125.1208406300002</v>
      </c>
      <c r="Q41" s="55">
        <v>7125.1208406300002</v>
      </c>
      <c r="R41" s="55">
        <v>7125.1208406300002</v>
      </c>
      <c r="S41" s="55">
        <v>7125.1208406300002</v>
      </c>
      <c r="T41" s="55">
        <v>7125.1208406300002</v>
      </c>
      <c r="U41" s="55">
        <v>7125.1208406300002</v>
      </c>
      <c r="V41" s="55">
        <v>7125.1208406300002</v>
      </c>
      <c r="W41" s="55">
        <v>7125.1208406300002</v>
      </c>
      <c r="X41" s="55">
        <v>7125.1208406300002</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142</v>
      </c>
      <c r="B44" s="53" t="s">
        <v>155</v>
      </c>
      <c r="C44" s="53" t="s">
        <v>156</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146</v>
      </c>
      <c r="B45" s="54" t="s">
        <v>157</v>
      </c>
      <c r="C45" s="54" t="s">
        <v>158</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146</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146</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146</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146</v>
      </c>
      <c r="B49" s="54" t="s">
        <v>165</v>
      </c>
      <c r="C49" s="54" t="s">
        <v>166</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146</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146</v>
      </c>
      <c r="B51" s="54" t="s">
        <v>169</v>
      </c>
      <c r="C51" s="54" t="s">
        <v>170</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146</v>
      </c>
      <c r="B52" s="54" t="s">
        <v>171</v>
      </c>
      <c r="C52" s="54" t="s">
        <v>172</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129</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129</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129</v>
      </c>
      <c r="B55" s="54" t="s">
        <v>177</v>
      </c>
      <c r="C55" s="54" t="s">
        <v>178</v>
      </c>
      <c r="D55" s="5">
        <v>0</v>
      </c>
      <c r="E55" s="5">
        <v>0</v>
      </c>
      <c r="F55" s="5">
        <v>0</v>
      </c>
      <c r="G55" s="5">
        <v>0</v>
      </c>
      <c r="H55" s="5">
        <v>0</v>
      </c>
      <c r="I55" s="5">
        <v>0</v>
      </c>
      <c r="J55" s="5">
        <v>0</v>
      </c>
      <c r="K55" s="5">
        <v>0</v>
      </c>
      <c r="L55" s="5">
        <v>0</v>
      </c>
      <c r="M55" s="5">
        <v>0</v>
      </c>
      <c r="N55" s="5">
        <v>0</v>
      </c>
      <c r="O55" s="5">
        <v>449.86263272000002</v>
      </c>
      <c r="P55" s="5">
        <v>449.86263272000002</v>
      </c>
      <c r="Q55" s="5">
        <v>449.86263272000002</v>
      </c>
      <c r="R55" s="5">
        <v>449.86263272000002</v>
      </c>
      <c r="S55" s="5">
        <v>449.86263272000002</v>
      </c>
      <c r="T55" s="5">
        <v>449.86263272000002</v>
      </c>
      <c r="U55" s="5">
        <v>449.86263272000002</v>
      </c>
      <c r="V55" s="5">
        <v>449.86263272000002</v>
      </c>
      <c r="W55" s="5">
        <v>449.86263272000002</v>
      </c>
      <c r="X55" s="5">
        <v>449.86263272000002</v>
      </c>
      <c r="Z55" s="64"/>
    </row>
    <row r="56" spans="1:26">
      <c r="A56" s="54" t="s">
        <v>129</v>
      </c>
      <c r="B56" s="54" t="s">
        <v>179</v>
      </c>
      <c r="C56" s="54" t="s">
        <v>180</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129</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129</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129</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129</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129</v>
      </c>
      <c r="B61" s="54" t="s">
        <v>189</v>
      </c>
      <c r="C61" s="54" t="s">
        <v>190</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147</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147</v>
      </c>
      <c r="B63" s="54" t="s">
        <v>193</v>
      </c>
      <c r="C63" s="54" t="s">
        <v>194</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147</v>
      </c>
      <c r="B64" s="54" t="s">
        <v>195</v>
      </c>
      <c r="C64" s="54" t="s">
        <v>196</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147</v>
      </c>
      <c r="B65" s="54" t="s">
        <v>197</v>
      </c>
      <c r="C65" s="54" t="s">
        <v>198</v>
      </c>
      <c r="D65" s="5">
        <v>0</v>
      </c>
      <c r="E65" s="5">
        <v>151.19999999999999</v>
      </c>
      <c r="F65" s="5">
        <v>151.19999999999999</v>
      </c>
      <c r="G65" s="5">
        <v>151.19999999999999</v>
      </c>
      <c r="H65" s="5">
        <v>151.19999999999999</v>
      </c>
      <c r="I65" s="5">
        <v>265.20939670000001</v>
      </c>
      <c r="J65" s="5">
        <v>317.25467635000001</v>
      </c>
      <c r="K65" s="5">
        <v>543.43013439000003</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147</v>
      </c>
      <c r="B66" s="54" t="s">
        <v>199</v>
      </c>
      <c r="C66" s="54" t="s">
        <v>200</v>
      </c>
      <c r="D66" s="5">
        <v>0</v>
      </c>
      <c r="E66" s="5">
        <v>0</v>
      </c>
      <c r="F66" s="5">
        <v>0</v>
      </c>
      <c r="G66" s="5">
        <v>0</v>
      </c>
      <c r="H66" s="5">
        <v>219.8</v>
      </c>
      <c r="I66" s="5">
        <v>344.79060329999999</v>
      </c>
      <c r="J66" s="5">
        <v>552.74532364000004</v>
      </c>
      <c r="K66" s="5">
        <v>806.56986561000008</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147</v>
      </c>
      <c r="B67" s="54" t="s">
        <v>201</v>
      </c>
      <c r="C67" s="54" t="s">
        <v>202</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148</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148</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148</v>
      </c>
      <c r="B70" s="54" t="s">
        <v>207</v>
      </c>
      <c r="C70" s="54" t="s">
        <v>208</v>
      </c>
      <c r="D70" s="5">
        <v>0</v>
      </c>
      <c r="E70" s="5">
        <v>0</v>
      </c>
      <c r="F70" s="5">
        <v>0</v>
      </c>
      <c r="G70" s="5">
        <v>0</v>
      </c>
      <c r="H70" s="5">
        <v>0</v>
      </c>
      <c r="I70" s="5">
        <v>0</v>
      </c>
      <c r="J70" s="5">
        <v>0</v>
      </c>
      <c r="K70" s="5">
        <v>0</v>
      </c>
      <c r="L70" s="5">
        <v>0</v>
      </c>
      <c r="M70" s="5">
        <v>0</v>
      </c>
      <c r="N70" s="5">
        <v>0</v>
      </c>
      <c r="O70" s="5">
        <v>106.66136793</v>
      </c>
      <c r="P70" s="5">
        <v>106.66136793</v>
      </c>
      <c r="Q70" s="5">
        <v>106.66136793</v>
      </c>
      <c r="R70" s="5">
        <v>106.66136792</v>
      </c>
      <c r="S70" s="5">
        <v>106.66136792</v>
      </c>
      <c r="T70" s="5">
        <v>106.66136792</v>
      </c>
      <c r="U70" s="5">
        <v>106.66136792</v>
      </c>
      <c r="V70" s="5">
        <v>106.66136792</v>
      </c>
      <c r="W70" s="5">
        <v>106.66136792</v>
      </c>
      <c r="X70" s="5">
        <v>106.66136792</v>
      </c>
      <c r="Z70" s="64"/>
    </row>
    <row r="71" spans="1:26">
      <c r="A71" s="54" t="s">
        <v>148</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148</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148</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148</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148</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148</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149</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149</v>
      </c>
      <c r="B78" s="54" t="s">
        <v>223</v>
      </c>
      <c r="C78" s="54" t="s">
        <v>224</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36.490711079999997</v>
      </c>
      <c r="X78" s="5">
        <v>36.490711079999997</v>
      </c>
      <c r="Z78" s="64"/>
    </row>
    <row r="79" spans="1:26">
      <c r="A79" s="54" t="s">
        <v>149</v>
      </c>
      <c r="B79" s="54" t="s">
        <v>225</v>
      </c>
      <c r="C79" s="54" t="s">
        <v>226</v>
      </c>
      <c r="D79" s="5">
        <v>0</v>
      </c>
      <c r="E79" s="5">
        <v>0</v>
      </c>
      <c r="F79" s="5">
        <v>0</v>
      </c>
      <c r="G79" s="5">
        <v>0</v>
      </c>
      <c r="H79" s="5">
        <v>0</v>
      </c>
      <c r="I79" s="5">
        <v>0</v>
      </c>
      <c r="J79" s="5">
        <v>69.545876989999996</v>
      </c>
      <c r="K79" s="5">
        <v>69.545876989999996</v>
      </c>
      <c r="L79" s="5">
        <v>69.545876989999996</v>
      </c>
      <c r="M79" s="5">
        <v>69.545876989999996</v>
      </c>
      <c r="N79" s="5">
        <v>69.545876989999996</v>
      </c>
      <c r="O79" s="5">
        <v>454.46383501000003</v>
      </c>
      <c r="P79" s="5">
        <v>454.46383501000003</v>
      </c>
      <c r="Q79" s="5">
        <v>454.46383501000003</v>
      </c>
      <c r="R79" s="5">
        <v>454.46383501000003</v>
      </c>
      <c r="S79" s="5">
        <v>454.46383501000003</v>
      </c>
      <c r="T79" s="5">
        <v>454.46383501000003</v>
      </c>
      <c r="U79" s="5">
        <v>454.46383501000003</v>
      </c>
      <c r="V79" s="5">
        <v>454.46383501000003</v>
      </c>
      <c r="W79" s="5">
        <v>480</v>
      </c>
      <c r="X79" s="5">
        <v>480</v>
      </c>
      <c r="Z79" s="64"/>
    </row>
    <row r="80" spans="1:26">
      <c r="A80" s="101" t="s">
        <v>227</v>
      </c>
      <c r="B80" s="101"/>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0" t="s">
        <v>228</v>
      </c>
      <c r="B81" s="100"/>
      <c r="C81" s="86"/>
      <c r="D81" s="55">
        <v>0</v>
      </c>
      <c r="E81" s="55">
        <v>1087.2</v>
      </c>
      <c r="F81" s="55">
        <v>1087.2</v>
      </c>
      <c r="G81" s="55">
        <v>1087.2</v>
      </c>
      <c r="H81" s="55">
        <v>1656.96063759</v>
      </c>
      <c r="I81" s="55">
        <v>2387</v>
      </c>
      <c r="J81" s="55">
        <v>2981.5458769800002</v>
      </c>
      <c r="K81" s="55">
        <v>4802.4735217999996</v>
      </c>
      <c r="L81" s="55">
        <v>5528.4010357199995</v>
      </c>
      <c r="M81" s="55">
        <v>5528.4010357199995</v>
      </c>
      <c r="N81" s="55">
        <v>5528.4010357199995</v>
      </c>
      <c r="O81" s="55">
        <v>6669.8429943900001</v>
      </c>
      <c r="P81" s="55">
        <v>6669.8429943900001</v>
      </c>
      <c r="Q81" s="55">
        <v>6669.8429943900001</v>
      </c>
      <c r="R81" s="55">
        <v>12449.84299438</v>
      </c>
      <c r="S81" s="55">
        <v>12649.84299438</v>
      </c>
      <c r="T81" s="55">
        <v>13569.84299438</v>
      </c>
      <c r="U81" s="55">
        <v>13569.84299438</v>
      </c>
      <c r="V81" s="55">
        <v>13569.84299438</v>
      </c>
      <c r="W81" s="55">
        <v>13631.86987045</v>
      </c>
      <c r="X81" s="55">
        <v>13631.86987045</v>
      </c>
      <c r="Z81" s="64"/>
    </row>
    <row r="82" spans="1:26">
      <c r="Z82" s="64"/>
    </row>
    <row r="83" spans="1:26">
      <c r="L83" s="65"/>
      <c r="Z83" s="64"/>
    </row>
    <row r="84" spans="1:26">
      <c r="Z84" s="64"/>
    </row>
    <row r="85" spans="1:26">
      <c r="A85" s="52" t="s">
        <v>229</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142</v>
      </c>
      <c r="B86" s="53" t="s">
        <v>155</v>
      </c>
      <c r="C86" s="53" t="s">
        <v>156</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146</v>
      </c>
      <c r="B87" s="54" t="s">
        <v>157</v>
      </c>
      <c r="C87" s="54" t="s">
        <v>158</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146</v>
      </c>
      <c r="B88" s="54" t="s">
        <v>159</v>
      </c>
      <c r="C88" s="54" t="s">
        <v>160</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146</v>
      </c>
      <c r="B89" s="54" t="s">
        <v>161</v>
      </c>
      <c r="C89" s="54" t="s">
        <v>162</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146</v>
      </c>
      <c r="B90" s="54" t="s">
        <v>163</v>
      </c>
      <c r="C90" s="54" t="s">
        <v>164</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146</v>
      </c>
      <c r="B91" s="54" t="s">
        <v>165</v>
      </c>
      <c r="C91" s="54" t="s">
        <v>166</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146</v>
      </c>
      <c r="B92" s="54" t="s">
        <v>167</v>
      </c>
      <c r="C92" s="54" t="s">
        <v>168</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146</v>
      </c>
      <c r="B93" s="54" t="s">
        <v>169</v>
      </c>
      <c r="C93" s="54" t="s">
        <v>170</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146</v>
      </c>
      <c r="B94" s="54" t="s">
        <v>171</v>
      </c>
      <c r="C94" s="54" t="s">
        <v>172</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129</v>
      </c>
      <c r="B95" s="54" t="s">
        <v>173</v>
      </c>
      <c r="C95" s="54" t="s">
        <v>174</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129</v>
      </c>
      <c r="B96" s="54" t="s">
        <v>175</v>
      </c>
      <c r="C96" s="54" t="s">
        <v>176</v>
      </c>
      <c r="D96" s="5">
        <v>0</v>
      </c>
      <c r="E96" s="5">
        <v>115</v>
      </c>
      <c r="F96" s="5">
        <v>115</v>
      </c>
      <c r="G96" s="5">
        <v>115</v>
      </c>
      <c r="H96" s="5">
        <v>115</v>
      </c>
      <c r="I96" s="5">
        <v>201.28390350000001</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129</v>
      </c>
      <c r="B97" s="54" t="s">
        <v>177</v>
      </c>
      <c r="C97" s="54" t="s">
        <v>178</v>
      </c>
      <c r="D97" s="5">
        <v>0</v>
      </c>
      <c r="E97" s="5">
        <v>150</v>
      </c>
      <c r="F97" s="5">
        <v>150</v>
      </c>
      <c r="G97" s="5">
        <v>150</v>
      </c>
      <c r="H97" s="5">
        <v>150</v>
      </c>
      <c r="I97" s="5">
        <v>150</v>
      </c>
      <c r="J97" s="5">
        <v>250.13736728000001</v>
      </c>
      <c r="K97" s="5">
        <v>250.13736728000001</v>
      </c>
      <c r="L97" s="5">
        <v>250.13736728000001</v>
      </c>
      <c r="M97" s="5">
        <v>250.13736728000001</v>
      </c>
      <c r="N97" s="5">
        <v>250.13736728000001</v>
      </c>
      <c r="O97" s="5">
        <v>700</v>
      </c>
      <c r="P97" s="5">
        <v>700</v>
      </c>
      <c r="Q97" s="5">
        <v>700</v>
      </c>
      <c r="R97" s="5">
        <v>700</v>
      </c>
      <c r="S97" s="5">
        <v>700</v>
      </c>
      <c r="T97" s="5">
        <v>700</v>
      </c>
      <c r="U97" s="5">
        <v>700</v>
      </c>
      <c r="V97" s="5">
        <v>700</v>
      </c>
      <c r="W97" s="5">
        <v>700</v>
      </c>
      <c r="X97" s="5">
        <v>700</v>
      </c>
      <c r="Z97" s="64"/>
    </row>
    <row r="98" spans="1:26">
      <c r="A98" s="54" t="s">
        <v>129</v>
      </c>
      <c r="B98" s="54" t="s">
        <v>179</v>
      </c>
      <c r="C98" s="54" t="s">
        <v>180</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129</v>
      </c>
      <c r="B99" s="54" t="s">
        <v>181</v>
      </c>
      <c r="C99" s="54" t="s">
        <v>182</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129</v>
      </c>
      <c r="B100" s="54" t="s">
        <v>183</v>
      </c>
      <c r="C100" s="54" t="s">
        <v>184</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129</v>
      </c>
      <c r="B101" s="54" t="s">
        <v>185</v>
      </c>
      <c r="C101" s="54" t="s">
        <v>186</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129</v>
      </c>
      <c r="B102" s="54" t="s">
        <v>187</v>
      </c>
      <c r="C102" s="54" t="s">
        <v>188</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129</v>
      </c>
      <c r="B103" s="54" t="s">
        <v>189</v>
      </c>
      <c r="C103" s="54" t="s">
        <v>190</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147</v>
      </c>
      <c r="B104" s="54" t="s">
        <v>191</v>
      </c>
      <c r="C104" s="54" t="s">
        <v>192</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147</v>
      </c>
      <c r="B105" s="54" t="s">
        <v>193</v>
      </c>
      <c r="C105" s="54" t="s">
        <v>194</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147</v>
      </c>
      <c r="B106" s="54" t="s">
        <v>195</v>
      </c>
      <c r="C106" s="54" t="s">
        <v>196</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147</v>
      </c>
      <c r="B107" s="54" t="s">
        <v>197</v>
      </c>
      <c r="C107" s="54" t="s">
        <v>198</v>
      </c>
      <c r="D107" s="5">
        <v>0</v>
      </c>
      <c r="E107" s="5">
        <v>151.19999999999999</v>
      </c>
      <c r="F107" s="5">
        <v>151.19999999999999</v>
      </c>
      <c r="G107" s="5">
        <v>151.19999999999999</v>
      </c>
      <c r="H107" s="5">
        <v>151.19999999999999</v>
      </c>
      <c r="I107" s="5">
        <v>265.20939670000001</v>
      </c>
      <c r="J107" s="5">
        <v>317.25467635000001</v>
      </c>
      <c r="K107" s="5">
        <v>543.43013439000003</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147</v>
      </c>
      <c r="B108" s="54" t="s">
        <v>199</v>
      </c>
      <c r="C108" s="54" t="s">
        <v>200</v>
      </c>
      <c r="D108" s="5">
        <v>0</v>
      </c>
      <c r="E108" s="5">
        <v>0</v>
      </c>
      <c r="F108" s="5">
        <v>0</v>
      </c>
      <c r="G108" s="5">
        <v>0</v>
      </c>
      <c r="H108" s="5">
        <v>219.8</v>
      </c>
      <c r="I108" s="5">
        <v>344.79060329999999</v>
      </c>
      <c r="J108" s="5">
        <v>552.74532364000004</v>
      </c>
      <c r="K108" s="5">
        <v>806.56986561000008</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147</v>
      </c>
      <c r="B109" s="54" t="s">
        <v>201</v>
      </c>
      <c r="C109" s="54" t="s">
        <v>202</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148</v>
      </c>
      <c r="B110" s="54" t="s">
        <v>203</v>
      </c>
      <c r="C110" s="54" t="s">
        <v>204</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148</v>
      </c>
      <c r="B111" s="54" t="s">
        <v>205</v>
      </c>
      <c r="C111" s="54" t="s">
        <v>206</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148</v>
      </c>
      <c r="B112" s="54" t="s">
        <v>207</v>
      </c>
      <c r="C112" s="54" t="s">
        <v>208</v>
      </c>
      <c r="D112" s="5">
        <v>0</v>
      </c>
      <c r="E112" s="5">
        <v>0</v>
      </c>
      <c r="F112" s="5">
        <v>0</v>
      </c>
      <c r="G112" s="5">
        <v>0</v>
      </c>
      <c r="H112" s="5">
        <v>0</v>
      </c>
      <c r="I112" s="5">
        <v>0</v>
      </c>
      <c r="J112" s="5">
        <v>0</v>
      </c>
      <c r="K112" s="5">
        <v>0</v>
      </c>
      <c r="L112" s="5">
        <v>0</v>
      </c>
      <c r="M112" s="5">
        <v>0</v>
      </c>
      <c r="N112" s="5">
        <v>0</v>
      </c>
      <c r="O112" s="5">
        <v>106.66136793</v>
      </c>
      <c r="P112" s="5">
        <v>106.66136793</v>
      </c>
      <c r="Q112" s="5">
        <v>106.66136793</v>
      </c>
      <c r="R112" s="5">
        <v>106.66136792</v>
      </c>
      <c r="S112" s="5">
        <v>106.66136792</v>
      </c>
      <c r="T112" s="5">
        <v>106.66136792</v>
      </c>
      <c r="U112" s="5">
        <v>106.66136792</v>
      </c>
      <c r="V112" s="5">
        <v>106.66136792</v>
      </c>
      <c r="W112" s="5">
        <v>106.66136792</v>
      </c>
      <c r="X112" s="5">
        <v>106.66136792</v>
      </c>
      <c r="Z112" s="64"/>
    </row>
    <row r="113" spans="1:26">
      <c r="A113" s="54" t="s">
        <v>148</v>
      </c>
      <c r="B113" s="54" t="s">
        <v>209</v>
      </c>
      <c r="C113" s="54" t="s">
        <v>210</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148</v>
      </c>
      <c r="B114" s="54" t="s">
        <v>211</v>
      </c>
      <c r="C114" s="54" t="s">
        <v>212</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148</v>
      </c>
      <c r="B115" s="54" t="s">
        <v>213</v>
      </c>
      <c r="C115" s="54" t="s">
        <v>214</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148</v>
      </c>
      <c r="B116" s="54" t="s">
        <v>215</v>
      </c>
      <c r="C116" s="54" t="s">
        <v>216</v>
      </c>
      <c r="D116" s="5">
        <v>0</v>
      </c>
      <c r="E116" s="5">
        <v>0</v>
      </c>
      <c r="F116" s="5">
        <v>0</v>
      </c>
      <c r="G116" s="5">
        <v>0</v>
      </c>
      <c r="H116" s="5">
        <v>0</v>
      </c>
      <c r="I116" s="5">
        <v>0</v>
      </c>
      <c r="J116" s="5">
        <v>0</v>
      </c>
      <c r="K116" s="5">
        <v>0</v>
      </c>
      <c r="L116" s="5">
        <v>0</v>
      </c>
      <c r="M116" s="5">
        <v>384.45175979999999</v>
      </c>
      <c r="N116" s="5">
        <v>634.30753682</v>
      </c>
      <c r="O116" s="5">
        <v>893.33863208000002</v>
      </c>
      <c r="P116" s="5">
        <v>893.33863208000002</v>
      </c>
      <c r="Q116" s="5">
        <v>893.33863208000002</v>
      </c>
      <c r="R116" s="5">
        <v>893.33863208000002</v>
      </c>
      <c r="S116" s="5">
        <v>893.33863208000002</v>
      </c>
      <c r="T116" s="5">
        <v>893.33863208000002</v>
      </c>
      <c r="U116" s="5">
        <v>893.33863208000002</v>
      </c>
      <c r="V116" s="5">
        <v>893.33863208000002</v>
      </c>
      <c r="W116" s="5">
        <v>893.33863208000002</v>
      </c>
      <c r="X116" s="5">
        <v>893.33863208000002</v>
      </c>
      <c r="Z116" s="64"/>
    </row>
    <row r="117" spans="1:26">
      <c r="A117" s="54" t="s">
        <v>148</v>
      </c>
      <c r="B117" s="54" t="s">
        <v>217</v>
      </c>
      <c r="C117" s="54" t="s">
        <v>218</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148</v>
      </c>
      <c r="B118" s="54" t="s">
        <v>219</v>
      </c>
      <c r="C118" s="54" t="s">
        <v>220</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149</v>
      </c>
      <c r="B119" s="54" t="s">
        <v>221</v>
      </c>
      <c r="C119" s="54" t="s">
        <v>222</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149</v>
      </c>
      <c r="B120" s="54" t="s">
        <v>223</v>
      </c>
      <c r="C120" s="54" t="s">
        <v>224</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186.49071107999998</v>
      </c>
      <c r="X120" s="5">
        <v>186.49071107999998</v>
      </c>
      <c r="Z120" s="64"/>
    </row>
    <row r="121" spans="1:26">
      <c r="A121" s="54" t="s">
        <v>149</v>
      </c>
      <c r="B121" s="54" t="s">
        <v>225</v>
      </c>
      <c r="C121" s="54" t="s">
        <v>226</v>
      </c>
      <c r="D121" s="5">
        <v>0</v>
      </c>
      <c r="E121" s="5">
        <v>0</v>
      </c>
      <c r="F121" s="5">
        <v>0</v>
      </c>
      <c r="G121" s="5">
        <v>0</v>
      </c>
      <c r="H121" s="5">
        <v>0</v>
      </c>
      <c r="I121" s="5">
        <v>0</v>
      </c>
      <c r="J121" s="5">
        <v>69.545876989999996</v>
      </c>
      <c r="K121" s="5">
        <v>69.545876989999996</v>
      </c>
      <c r="L121" s="5">
        <v>69.545876989999996</v>
      </c>
      <c r="M121" s="5">
        <v>69.545876989999996</v>
      </c>
      <c r="N121" s="5">
        <v>69.545876989999996</v>
      </c>
      <c r="O121" s="5">
        <v>454.46383501000003</v>
      </c>
      <c r="P121" s="5">
        <v>454.46383501000003</v>
      </c>
      <c r="Q121" s="5">
        <v>454.46383501000003</v>
      </c>
      <c r="R121" s="5">
        <v>454.46383501000003</v>
      </c>
      <c r="S121" s="5">
        <v>454.46383501000003</v>
      </c>
      <c r="T121" s="5">
        <v>454.46383501000003</v>
      </c>
      <c r="U121" s="5">
        <v>454.46383501000003</v>
      </c>
      <c r="V121" s="5">
        <v>454.46383501000003</v>
      </c>
      <c r="W121" s="5">
        <v>480</v>
      </c>
      <c r="X121" s="5">
        <v>480</v>
      </c>
      <c r="Z121" s="64"/>
    </row>
    <row r="122" spans="1:26">
      <c r="A122" s="101" t="s">
        <v>227</v>
      </c>
      <c r="B122" s="101"/>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0" t="s">
        <v>228</v>
      </c>
      <c r="B123" s="100"/>
      <c r="C123" s="86"/>
      <c r="D123" s="55">
        <v>0</v>
      </c>
      <c r="E123" s="55">
        <v>1877.2</v>
      </c>
      <c r="F123" s="55">
        <v>1877.2</v>
      </c>
      <c r="G123" s="55">
        <v>1977.2</v>
      </c>
      <c r="H123" s="55">
        <v>2706.9606375900003</v>
      </c>
      <c r="I123" s="55">
        <v>4090.09187651</v>
      </c>
      <c r="J123" s="55">
        <v>6266.2403456100001</v>
      </c>
      <c r="K123" s="55">
        <v>8147.9686169999995</v>
      </c>
      <c r="L123" s="55">
        <v>9542.6832442699997</v>
      </c>
      <c r="M123" s="55">
        <v>9927.1350040699999</v>
      </c>
      <c r="N123" s="55">
        <v>10176.99078109</v>
      </c>
      <c r="O123" s="55">
        <v>11982.46383502</v>
      </c>
      <c r="P123" s="55">
        <v>13794.96383502</v>
      </c>
      <c r="Q123" s="55">
        <v>13794.96383502</v>
      </c>
      <c r="R123" s="55">
        <v>19574.963835009999</v>
      </c>
      <c r="S123" s="55">
        <v>19774.963835009999</v>
      </c>
      <c r="T123" s="55">
        <v>20694.963835009999</v>
      </c>
      <c r="U123" s="55">
        <v>20694.963835009999</v>
      </c>
      <c r="V123" s="55">
        <v>20694.963835009999</v>
      </c>
      <c r="W123" s="55">
        <v>20756.990711079998</v>
      </c>
      <c r="X123" s="55">
        <v>20756.990711079998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271</v>
      </c>
      <c r="B2" s="50"/>
      <c r="Y2" s="3"/>
    </row>
    <row r="3" spans="1:25">
      <c r="A3" s="52" t="s">
        <v>154</v>
      </c>
      <c r="B3" s="52"/>
      <c r="C3" s="52"/>
      <c r="D3" s="52"/>
      <c r="E3" s="52"/>
      <c r="F3" s="52"/>
      <c r="G3" s="52"/>
      <c r="H3" s="52"/>
      <c r="I3" s="52"/>
      <c r="J3" s="52"/>
      <c r="K3" s="52"/>
      <c r="L3" s="52"/>
      <c r="M3" s="52"/>
      <c r="N3" s="52"/>
      <c r="O3" s="52"/>
      <c r="P3" s="52"/>
      <c r="Q3" s="52"/>
      <c r="R3" s="52"/>
      <c r="S3" s="52"/>
      <c r="T3" s="52"/>
      <c r="U3" s="52"/>
      <c r="V3" s="52"/>
      <c r="W3" s="52"/>
      <c r="X3" s="52"/>
    </row>
    <row r="4" spans="1:25">
      <c r="A4" s="53" t="s">
        <v>142</v>
      </c>
      <c r="B4" s="53" t="s">
        <v>155</v>
      </c>
      <c r="C4" s="53" t="s">
        <v>156</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146</v>
      </c>
      <c r="B5" s="54" t="s">
        <v>157</v>
      </c>
      <c r="C5" s="54" t="s">
        <v>158</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146</v>
      </c>
      <c r="B6" s="54" t="s">
        <v>159</v>
      </c>
      <c r="C6" s="54" t="s">
        <v>160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146</v>
      </c>
      <c r="B7" s="54" t="s">
        <v>161</v>
      </c>
      <c r="C7" s="54" t="s">
        <v>162</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146</v>
      </c>
      <c r="B8" s="54" t="s">
        <v>163</v>
      </c>
      <c r="C8" s="54" t="s">
        <v>164</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row>
    <row r="9" spans="1:25">
      <c r="A9" s="54" t="s">
        <v>146</v>
      </c>
      <c r="B9" s="54" t="s">
        <v>165</v>
      </c>
      <c r="C9" s="54" t="s">
        <v>166</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146</v>
      </c>
      <c r="B10" s="54" t="s">
        <v>167</v>
      </c>
      <c r="C10" s="54" t="s">
        <v>168</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row>
    <row r="11" spans="1:25">
      <c r="A11" s="54" t="s">
        <v>146</v>
      </c>
      <c r="B11" s="54" t="s">
        <v>169</v>
      </c>
      <c r="C11" s="54" t="s">
        <v>170</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146</v>
      </c>
      <c r="B12" s="54" t="s">
        <v>171</v>
      </c>
      <c r="C12" s="54" t="s">
        <v>172</v>
      </c>
      <c r="D12" s="5">
        <v>0</v>
      </c>
      <c r="E12" s="5">
        <v>0</v>
      </c>
      <c r="F12" s="5">
        <v>0</v>
      </c>
      <c r="G12" s="5">
        <v>0</v>
      </c>
      <c r="H12" s="5">
        <v>0</v>
      </c>
      <c r="I12" s="5">
        <v>0</v>
      </c>
      <c r="J12" s="5">
        <v>190.45308545</v>
      </c>
      <c r="K12" s="5">
        <v>279.72498042000001</v>
      </c>
      <c r="L12" s="5">
        <v>394.42037106999999</v>
      </c>
      <c r="M12" s="5">
        <v>394.42037106999999</v>
      </c>
      <c r="N12" s="5">
        <v>394.42037106999999</v>
      </c>
      <c r="O12" s="5">
        <v>394.42037106999999</v>
      </c>
      <c r="P12" s="5">
        <v>394.42037106999999</v>
      </c>
      <c r="Q12" s="5">
        <v>394.42037106999999</v>
      </c>
      <c r="R12" s="5">
        <v>1395.91183544</v>
      </c>
      <c r="S12" s="5">
        <v>1395.91183544</v>
      </c>
      <c r="T12" s="5">
        <v>1395.91183544</v>
      </c>
      <c r="U12" s="5">
        <v>1395.91183544</v>
      </c>
      <c r="V12" s="5">
        <v>1395.91183544</v>
      </c>
      <c r="W12" s="5">
        <v>1395.91183544</v>
      </c>
      <c r="X12" s="5">
        <v>1395.91183544</v>
      </c>
    </row>
    <row r="13" spans="1:25">
      <c r="A13" s="54" t="s">
        <v>129</v>
      </c>
      <c r="B13" s="54" t="s">
        <v>173</v>
      </c>
      <c r="C13" s="54" t="s">
        <v>174</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2164.6472157600001</v>
      </c>
      <c r="T13" s="5">
        <v>3540.4622068399999</v>
      </c>
      <c r="U13" s="5">
        <v>3540.4622068399999</v>
      </c>
      <c r="V13" s="5">
        <v>3725.1720581599998</v>
      </c>
      <c r="W13" s="5">
        <v>5099.8739050100003</v>
      </c>
      <c r="X13" s="5">
        <v>5099.8739050100003</v>
      </c>
    </row>
    <row r="14" spans="1:25">
      <c r="A14" s="54" t="s">
        <v>129</v>
      </c>
      <c r="B14" s="54" t="s">
        <v>175</v>
      </c>
      <c r="C14" s="54" t="s">
        <v>176</v>
      </c>
      <c r="D14" s="5">
        <v>0</v>
      </c>
      <c r="E14" s="5">
        <v>115</v>
      </c>
      <c r="F14" s="5">
        <v>115</v>
      </c>
      <c r="G14" s="5">
        <v>115</v>
      </c>
      <c r="H14" s="5">
        <v>115</v>
      </c>
      <c r="I14" s="5">
        <v>115</v>
      </c>
      <c r="J14" s="5">
        <v>115</v>
      </c>
      <c r="K14" s="5">
        <v>115</v>
      </c>
      <c r="L14" s="5">
        <v>115</v>
      </c>
      <c r="M14" s="5">
        <v>156.94211007000001</v>
      </c>
      <c r="N14" s="5">
        <v>156.94211007000001</v>
      </c>
      <c r="O14" s="5">
        <v>156.94211007000001</v>
      </c>
      <c r="P14" s="5">
        <v>156.94211007000001</v>
      </c>
      <c r="Q14" s="5">
        <v>156.94211007000001</v>
      </c>
      <c r="R14" s="5">
        <v>156.94211007000001</v>
      </c>
      <c r="S14" s="5">
        <v>156.94211007000001</v>
      </c>
      <c r="T14" s="5">
        <v>156.94211007000001</v>
      </c>
      <c r="U14" s="5">
        <v>156.94211007000001</v>
      </c>
      <c r="V14" s="5">
        <v>156.94211007000001</v>
      </c>
      <c r="W14" s="5">
        <v>156.94211007000001</v>
      </c>
      <c r="X14" s="5">
        <v>156.94211007000001</v>
      </c>
    </row>
    <row r="15" spans="1:25">
      <c r="A15" s="54" t="s">
        <v>129</v>
      </c>
      <c r="B15" s="54" t="s">
        <v>177</v>
      </c>
      <c r="C15" s="54" t="s">
        <v>178</v>
      </c>
      <c r="D15" s="5">
        <v>0</v>
      </c>
      <c r="E15" s="5">
        <v>150</v>
      </c>
      <c r="F15" s="5">
        <v>150</v>
      </c>
      <c r="G15" s="5">
        <v>150</v>
      </c>
      <c r="H15" s="5">
        <v>150</v>
      </c>
      <c r="I15" s="5">
        <v>150</v>
      </c>
      <c r="J15" s="5">
        <v>150</v>
      </c>
      <c r="K15" s="5">
        <v>150</v>
      </c>
      <c r="L15" s="5">
        <v>150</v>
      </c>
      <c r="M15" s="5">
        <v>551.33061353000005</v>
      </c>
      <c r="N15" s="5">
        <v>551.33061353000005</v>
      </c>
      <c r="O15" s="5">
        <v>1313.34463523</v>
      </c>
      <c r="P15" s="5">
        <v>1757.2407859100001</v>
      </c>
      <c r="Q15" s="5">
        <v>1757.2407859100001</v>
      </c>
      <c r="R15" s="5">
        <v>2200</v>
      </c>
      <c r="S15" s="5">
        <v>2200</v>
      </c>
      <c r="T15" s="5">
        <v>2200</v>
      </c>
      <c r="U15" s="5">
        <v>2200</v>
      </c>
      <c r="V15" s="5">
        <v>2200</v>
      </c>
      <c r="W15" s="5">
        <v>2200</v>
      </c>
      <c r="X15" s="5">
        <v>2200</v>
      </c>
    </row>
    <row r="16" spans="1:25">
      <c r="A16" s="54" t="s">
        <v>129</v>
      </c>
      <c r="B16" s="54" t="s">
        <v>179</v>
      </c>
      <c r="C16" s="54" t="s">
        <v>180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129</v>
      </c>
      <c r="B17" s="54" t="s">
        <v>181</v>
      </c>
      <c r="C17" s="54" t="s">
        <v>182</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129</v>
      </c>
      <c r="B18" s="54" t="s">
        <v>183</v>
      </c>
      <c r="C18" s="54" t="s">
        <v>184</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129</v>
      </c>
      <c r="B19" s="54" t="s">
        <v>185</v>
      </c>
      <c r="C19" s="54" t="s">
        <v>186</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129</v>
      </c>
      <c r="B20" s="54" t="s">
        <v>187</v>
      </c>
      <c r="C20" s="54" t="s">
        <v>188</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129</v>
      </c>
      <c r="B21" s="54" t="s">
        <v>189</v>
      </c>
      <c r="C21" s="54" t="s">
        <v>190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147</v>
      </c>
      <c r="B22" s="54" t="s">
        <v>191</v>
      </c>
      <c r="C22" s="54" t="s">
        <v>192</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147</v>
      </c>
      <c r="B23" s="54" t="s">
        <v>193</v>
      </c>
      <c r="C23" s="54" t="s">
        <v>194</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147</v>
      </c>
      <c r="B24" s="54" t="s">
        <v>195</v>
      </c>
      <c r="C24" s="54" t="s">
        <v>196</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120</v>
      </c>
      <c r="U24" s="5">
        <v>120</v>
      </c>
      <c r="V24" s="5">
        <v>120</v>
      </c>
      <c r="W24" s="5">
        <v>120</v>
      </c>
      <c r="X24" s="5">
        <v>120</v>
      </c>
    </row>
    <row r="25" spans="1:24">
      <c r="A25" s="54" t="s">
        <v>147</v>
      </c>
      <c r="B25" s="54" t="s">
        <v>197</v>
      </c>
      <c r="C25" s="54" t="s">
        <v>198</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147</v>
      </c>
      <c r="B26" s="54" t="s">
        <v>199</v>
      </c>
      <c r="C26" s="54" t="s">
        <v>200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147</v>
      </c>
      <c r="B27" s="54" t="s">
        <v>201</v>
      </c>
      <c r="C27" s="54" t="s">
        <v>202</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148</v>
      </c>
      <c r="B28" s="54" t="s">
        <v>203</v>
      </c>
      <c r="C28" s="54" t="s">
        <v>204</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148</v>
      </c>
      <c r="B29" s="54" t="s">
        <v>205</v>
      </c>
      <c r="C29" s="54" t="s">
        <v>206</v>
      </c>
      <c r="D29" s="5">
        <v>0</v>
      </c>
      <c r="E29" s="5">
        <v>0</v>
      </c>
      <c r="F29" s="5">
        <v>0</v>
      </c>
      <c r="G29" s="5">
        <v>0</v>
      </c>
      <c r="H29" s="5">
        <v>0</v>
      </c>
      <c r="I29" s="5">
        <v>0</v>
      </c>
      <c r="J29" s="5">
        <v>0</v>
      </c>
      <c r="K29" s="5">
        <v>0</v>
      </c>
      <c r="L29" s="5">
        <v>0</v>
      </c>
      <c r="M29" s="5">
        <v>0</v>
      </c>
      <c r="N29" s="5">
        <v>0</v>
      </c>
      <c r="O29" s="5">
        <v>523.59666946000004</v>
      </c>
      <c r="P29" s="5">
        <v>625.17463161000001</v>
      </c>
      <c r="Q29" s="5">
        <v>625.17463161000001</v>
      </c>
      <c r="R29" s="5">
        <v>839.83771244000002</v>
      </c>
      <c r="S29" s="5">
        <v>1000</v>
      </c>
      <c r="T29" s="5">
        <v>1000</v>
      </c>
      <c r="U29" s="5">
        <v>1000</v>
      </c>
      <c r="V29" s="5">
        <v>1000</v>
      </c>
      <c r="W29" s="5">
        <v>1000</v>
      </c>
      <c r="X29" s="5">
        <v>1000</v>
      </c>
    </row>
    <row r="30" spans="1:24">
      <c r="A30" s="54" t="s">
        <v>148</v>
      </c>
      <c r="B30" s="54" t="s">
        <v>207</v>
      </c>
      <c r="C30" s="54" t="s">
        <v>208</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148</v>
      </c>
      <c r="B31" s="54" t="s">
        <v>209</v>
      </c>
      <c r="C31" s="54" t="s">
        <v>210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148</v>
      </c>
      <c r="B32" s="54" t="s">
        <v>211</v>
      </c>
      <c r="C32" s="54" t="s">
        <v>212</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148</v>
      </c>
      <c r="B33" s="54" t="s">
        <v>213</v>
      </c>
      <c r="C33" s="54" t="s">
        <v>214</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148</v>
      </c>
      <c r="B34" s="54" t="s">
        <v>215</v>
      </c>
      <c r="C34" s="54" t="s">
        <v>216</v>
      </c>
      <c r="D34" s="5">
        <v>0</v>
      </c>
      <c r="E34" s="5">
        <v>0</v>
      </c>
      <c r="F34" s="5">
        <v>0</v>
      </c>
      <c r="G34" s="5">
        <v>0</v>
      </c>
      <c r="H34" s="5">
        <v>0</v>
      </c>
      <c r="I34" s="5">
        <v>0</v>
      </c>
      <c r="J34" s="5">
        <v>0</v>
      </c>
      <c r="K34" s="5">
        <v>0</v>
      </c>
      <c r="L34" s="5">
        <v>0</v>
      </c>
      <c r="M34" s="5">
        <v>246.82658078</v>
      </c>
      <c r="N34" s="5">
        <v>246.82658078</v>
      </c>
      <c r="O34" s="5">
        <v>954.09415297999999</v>
      </c>
      <c r="P34" s="5">
        <v>954.09415297999999</v>
      </c>
      <c r="Q34" s="5">
        <v>954.09415297999999</v>
      </c>
      <c r="R34" s="5">
        <v>954.09415297999999</v>
      </c>
      <c r="S34" s="5">
        <v>954.09415297999999</v>
      </c>
      <c r="T34" s="5">
        <v>954.09415297999999</v>
      </c>
      <c r="U34" s="5">
        <v>954.09415297999999</v>
      </c>
      <c r="V34" s="5">
        <v>954.09415297999999</v>
      </c>
      <c r="W34" s="5">
        <v>954.09415297999999</v>
      </c>
      <c r="X34" s="5">
        <v>954.09415297999999</v>
      </c>
    </row>
    <row r="35" spans="1:25">
      <c r="A35" s="54" t="s">
        <v>148</v>
      </c>
      <c r="B35" s="54" t="s">
        <v>217</v>
      </c>
      <c r="C35" s="54" t="s">
        <v>218</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148</v>
      </c>
      <c r="B36" s="54" t="s">
        <v>219</v>
      </c>
      <c r="C36" s="54" t="s">
        <v>220</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149</v>
      </c>
      <c r="B37" s="54" t="s">
        <v>221</v>
      </c>
      <c r="C37" s="54" t="s">
        <v>222</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149</v>
      </c>
      <c r="B38" s="54" t="s">
        <v>223</v>
      </c>
      <c r="C38" s="54" t="s">
        <v>224</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150</v>
      </c>
      <c r="X38" s="5">
        <v>150</v>
      </c>
    </row>
    <row r="39" spans="1:25">
      <c r="A39" s="54" t="s">
        <v>149</v>
      </c>
      <c r="B39" s="54" t="s">
        <v>225</v>
      </c>
      <c r="C39" s="54" t="s">
        <v>226</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0" t="s">
        <v>228</v>
      </c>
      <c r="B40" s="100"/>
      <c r="C40" s="86"/>
      <c r="D40" s="55">
        <v>0</v>
      </c>
      <c r="E40" s="55">
        <v>790</v>
      </c>
      <c r="F40" s="55">
        <v>790</v>
      </c>
      <c r="G40" s="55">
        <v>890</v>
      </c>
      <c r="H40" s="55">
        <v>1050</v>
      </c>
      <c r="I40" s="55">
        <v>1616.80797302</v>
      </c>
      <c r="J40" s="55">
        <v>3005.4530854499999</v>
      </c>
      <c r="K40" s="55">
        <v>3254.7249804200001</v>
      </c>
      <c r="L40" s="55">
        <v>3529.4203710699999</v>
      </c>
      <c r="M40" s="55">
        <v>4219.5196754500002</v>
      </c>
      <c r="N40" s="55">
        <v>4219.5196754500002</v>
      </c>
      <c r="O40" s="55">
        <v>8797.3979388099997</v>
      </c>
      <c r="P40" s="55">
        <v>9342.8720516400008</v>
      </c>
      <c r="Q40" s="55">
        <v>9342.8720516400008</v>
      </c>
      <c r="R40" s="55">
        <v>12201.78581093</v>
      </c>
      <c r="S40" s="55">
        <v>12426.59531425</v>
      </c>
      <c r="T40" s="55">
        <v>13802.41030533</v>
      </c>
      <c r="U40" s="55">
        <v>13802.41030533</v>
      </c>
      <c r="V40" s="55">
        <v>13987.12015665</v>
      </c>
      <c r="W40" s="55">
        <v>15511.822003499999</v>
      </c>
      <c r="X40" s="55">
        <v>15511.822003499999</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142</v>
      </c>
      <c r="B43" s="53" t="s">
        <v>155</v>
      </c>
      <c r="C43" s="53" t="s">
        <v>156</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146</v>
      </c>
      <c r="B44" s="54" t="s">
        <v>157</v>
      </c>
      <c r="C44" s="54" t="s">
        <v>158</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1436.2887101699998</v>
      </c>
      <c r="U44" s="5">
        <v>1436.2887101699998</v>
      </c>
      <c r="V44" s="5">
        <v>1711.22326868</v>
      </c>
      <c r="W44" s="5">
        <v>1711.22326868</v>
      </c>
      <c r="X44" s="5">
        <v>1711.22326868</v>
      </c>
      <c r="Y44" s="3"/>
    </row>
    <row r="45" spans="1:25">
      <c r="A45" s="54" t="s">
        <v>146</v>
      </c>
      <c r="B45" s="54" t="s">
        <v>159</v>
      </c>
      <c r="C45" s="54" t="s">
        <v>160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146</v>
      </c>
      <c r="B46" s="54" t="s">
        <v>161</v>
      </c>
      <c r="C46" s="54" t="s">
        <v>162</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146</v>
      </c>
      <c r="B47" s="54" t="s">
        <v>163</v>
      </c>
      <c r="C47" s="54" t="s">
        <v>164</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146</v>
      </c>
      <c r="B48" s="54" t="s">
        <v>165</v>
      </c>
      <c r="C48" s="54" t="s">
        <v>166</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146</v>
      </c>
      <c r="B49" s="54" t="s">
        <v>167</v>
      </c>
      <c r="C49" s="54" t="s">
        <v>168</v>
      </c>
      <c r="D49" s="5">
        <v>0</v>
      </c>
      <c r="E49" s="5">
        <v>0</v>
      </c>
      <c r="F49" s="5">
        <v>0</v>
      </c>
      <c r="G49" s="5">
        <v>0</v>
      </c>
      <c r="H49" s="5">
        <v>0</v>
      </c>
      <c r="I49" s="5">
        <v>0</v>
      </c>
      <c r="J49" s="5">
        <v>0</v>
      </c>
      <c r="K49" s="5">
        <v>353.14771688000002</v>
      </c>
      <c r="L49" s="5">
        <v>805.58584185999996</v>
      </c>
      <c r="M49" s="5">
        <v>805.58584185999996</v>
      </c>
      <c r="N49" s="5">
        <v>805.58584185999996</v>
      </c>
      <c r="O49" s="5">
        <v>805.58584185999996</v>
      </c>
      <c r="P49" s="5">
        <v>805.58584185999996</v>
      </c>
      <c r="Q49" s="5">
        <v>805.58584185999996</v>
      </c>
      <c r="R49" s="5">
        <v>900</v>
      </c>
      <c r="S49" s="5">
        <v>900</v>
      </c>
      <c r="T49" s="5">
        <v>900</v>
      </c>
      <c r="U49" s="5">
        <v>900</v>
      </c>
      <c r="V49" s="5">
        <v>900</v>
      </c>
      <c r="W49" s="5">
        <v>900</v>
      </c>
      <c r="X49" s="5">
        <v>900</v>
      </c>
      <c r="Y49" s="3"/>
    </row>
    <row r="50" spans="1:25">
      <c r="A50" s="54" t="s">
        <v>146</v>
      </c>
      <c r="B50" s="54" t="s">
        <v>169</v>
      </c>
      <c r="C50" s="54" t="s">
        <v>170</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146</v>
      </c>
      <c r="B51" s="54" t="s">
        <v>171</v>
      </c>
      <c r="C51" s="54" t="s">
        <v>172</v>
      </c>
      <c r="D51" s="5">
        <v>0</v>
      </c>
      <c r="E51" s="5">
        <v>500</v>
      </c>
      <c r="F51" s="5">
        <v>500</v>
      </c>
      <c r="G51" s="5">
        <v>500</v>
      </c>
      <c r="H51" s="5">
        <v>500</v>
      </c>
      <c r="I51" s="5">
        <v>500</v>
      </c>
      <c r="J51" s="5">
        <v>500</v>
      </c>
      <c r="K51" s="5">
        <v>1400</v>
      </c>
      <c r="L51" s="5">
        <v>1400</v>
      </c>
      <c r="M51" s="5">
        <v>1400</v>
      </c>
      <c r="N51" s="5">
        <v>1400</v>
      </c>
      <c r="O51" s="5">
        <v>1400</v>
      </c>
      <c r="P51" s="5">
        <v>1400</v>
      </c>
      <c r="Q51" s="5">
        <v>1400</v>
      </c>
      <c r="R51" s="5">
        <v>2255.7888148900001</v>
      </c>
      <c r="S51" s="5">
        <v>2942.8815826700002</v>
      </c>
      <c r="T51" s="5">
        <v>3998.8497880099999</v>
      </c>
      <c r="U51" s="5">
        <v>3998.8497880099999</v>
      </c>
      <c r="V51" s="5">
        <v>3998.8497880099999</v>
      </c>
      <c r="W51" s="5">
        <v>3998.8497880099999</v>
      </c>
      <c r="X51" s="5">
        <v>3998.8497880099999</v>
      </c>
      <c r="Y51" s="3"/>
    </row>
    <row r="52" spans="1:25">
      <c r="A52" s="54" t="s">
        <v>129</v>
      </c>
      <c r="B52" s="54" t="s">
        <v>173</v>
      </c>
      <c r="C52" s="54" t="s">
        <v>174</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129</v>
      </c>
      <c r="B53" s="54" t="s">
        <v>175</v>
      </c>
      <c r="C53" s="54" t="s">
        <v>176</v>
      </c>
      <c r="D53" s="5">
        <v>0</v>
      </c>
      <c r="E53" s="5">
        <v>0</v>
      </c>
      <c r="F53" s="5">
        <v>0</v>
      </c>
      <c r="G53" s="5">
        <v>0</v>
      </c>
      <c r="H53" s="5">
        <v>0</v>
      </c>
      <c r="I53" s="5">
        <v>0</v>
      </c>
      <c r="J53" s="5">
        <v>0</v>
      </c>
      <c r="K53" s="5">
        <v>0</v>
      </c>
      <c r="L53" s="5">
        <v>0</v>
      </c>
      <c r="M53" s="5">
        <v>0</v>
      </c>
      <c r="N53" s="5">
        <v>0</v>
      </c>
      <c r="O53" s="5">
        <v>143.05788992999999</v>
      </c>
      <c r="P53" s="5">
        <v>143.05788992999999</v>
      </c>
      <c r="Q53" s="5">
        <v>143.05788992999999</v>
      </c>
      <c r="R53" s="5">
        <v>2595.4487680000002</v>
      </c>
      <c r="S53" s="5">
        <v>2595.4487680000002</v>
      </c>
      <c r="T53" s="5">
        <v>4164.74690534</v>
      </c>
      <c r="U53" s="5">
        <v>4164.74690534</v>
      </c>
      <c r="V53" s="5">
        <v>4164.74690534</v>
      </c>
      <c r="W53" s="5">
        <v>4164.74690534</v>
      </c>
      <c r="X53" s="5">
        <v>4164.74690534</v>
      </c>
      <c r="Y53" s="3"/>
    </row>
    <row r="54" spans="1:25">
      <c r="A54" s="54" t="s">
        <v>129</v>
      </c>
      <c r="B54" s="54" t="s">
        <v>177</v>
      </c>
      <c r="C54" s="54" t="s">
        <v>178</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129</v>
      </c>
      <c r="B55" s="54" t="s">
        <v>179</v>
      </c>
      <c r="C55" s="54" t="s">
        <v>180</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129</v>
      </c>
      <c r="B56" s="54" t="s">
        <v>181</v>
      </c>
      <c r="C56" s="54" t="s">
        <v>182</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129</v>
      </c>
      <c r="B57" s="54" t="s">
        <v>183</v>
      </c>
      <c r="C57" s="54" t="s">
        <v>184</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129</v>
      </c>
      <c r="B58" s="54" t="s">
        <v>185</v>
      </c>
      <c r="C58" s="54" t="s">
        <v>186</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129</v>
      </c>
      <c r="B59" s="54" t="s">
        <v>187</v>
      </c>
      <c r="C59" s="54" t="s">
        <v>188</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129</v>
      </c>
      <c r="B60" s="54" t="s">
        <v>189</v>
      </c>
      <c r="C60" s="54" t="s">
        <v>190</v>
      </c>
      <c r="D60" s="5">
        <v>0</v>
      </c>
      <c r="E60" s="5">
        <v>0</v>
      </c>
      <c r="F60" s="5">
        <v>0</v>
      </c>
      <c r="G60" s="5">
        <v>0</v>
      </c>
      <c r="H60" s="5">
        <v>0</v>
      </c>
      <c r="I60" s="5">
        <v>0</v>
      </c>
      <c r="J60" s="5">
        <v>0</v>
      </c>
      <c r="K60" s="5">
        <v>0</v>
      </c>
      <c r="L60" s="5">
        <v>0</v>
      </c>
      <c r="M60" s="5">
        <v>0</v>
      </c>
      <c r="N60" s="5">
        <v>0</v>
      </c>
      <c r="O60" s="5">
        <v>0</v>
      </c>
      <c r="P60" s="5">
        <v>200</v>
      </c>
      <c r="Q60" s="5">
        <v>200</v>
      </c>
      <c r="R60" s="5">
        <v>300</v>
      </c>
      <c r="S60" s="5">
        <v>300</v>
      </c>
      <c r="T60" s="5">
        <v>300</v>
      </c>
      <c r="U60" s="5">
        <v>300</v>
      </c>
      <c r="V60" s="5">
        <v>300</v>
      </c>
      <c r="W60" s="5">
        <v>300</v>
      </c>
      <c r="X60" s="5">
        <v>300</v>
      </c>
      <c r="Y60" s="3"/>
    </row>
    <row r="61" spans="1:25">
      <c r="A61" s="54" t="s">
        <v>147</v>
      </c>
      <c r="B61" s="54" t="s">
        <v>191</v>
      </c>
      <c r="C61" s="54" t="s">
        <v>192</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147</v>
      </c>
      <c r="B62" s="54" t="s">
        <v>193</v>
      </c>
      <c r="C62" s="54" t="s">
        <v>194</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147</v>
      </c>
      <c r="B63" s="54" t="s">
        <v>195</v>
      </c>
      <c r="C63" s="54" t="s">
        <v>196</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147</v>
      </c>
      <c r="B64" s="54" t="s">
        <v>197</v>
      </c>
      <c r="C64" s="54" t="s">
        <v>198</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147</v>
      </c>
      <c r="B65" s="54" t="s">
        <v>199</v>
      </c>
      <c r="C65" s="54" t="s">
        <v>200</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147</v>
      </c>
      <c r="B66" s="54" t="s">
        <v>201</v>
      </c>
      <c r="C66" s="54" t="s">
        <v>202</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148</v>
      </c>
      <c r="B67" s="54" t="s">
        <v>203</v>
      </c>
      <c r="C67" s="54" t="s">
        <v>204</v>
      </c>
      <c r="D67" s="5">
        <v>0</v>
      </c>
      <c r="E67" s="5">
        <v>0</v>
      </c>
      <c r="F67" s="5">
        <v>0</v>
      </c>
      <c r="G67" s="5">
        <v>0</v>
      </c>
      <c r="H67" s="5">
        <v>0</v>
      </c>
      <c r="I67" s="5">
        <v>0</v>
      </c>
      <c r="J67" s="5">
        <v>0</v>
      </c>
      <c r="K67" s="5">
        <v>0</v>
      </c>
      <c r="L67" s="5">
        <v>0</v>
      </c>
      <c r="M67" s="5">
        <v>0</v>
      </c>
      <c r="N67" s="5">
        <v>0</v>
      </c>
      <c r="O67" s="5">
        <v>0</v>
      </c>
      <c r="P67" s="5">
        <v>0</v>
      </c>
      <c r="Q67" s="5">
        <v>0</v>
      </c>
      <c r="R67" s="5">
        <v>55</v>
      </c>
      <c r="S67" s="5">
        <v>55</v>
      </c>
      <c r="T67" s="5">
        <v>99.458066590000001</v>
      </c>
      <c r="U67" s="5">
        <v>99.458066590000001</v>
      </c>
      <c r="V67" s="5">
        <v>279.31675113</v>
      </c>
      <c r="W67" s="5">
        <v>591.28464742999995</v>
      </c>
      <c r="X67" s="5">
        <v>591.28464742999995</v>
      </c>
      <c r="Y67" s="3"/>
    </row>
    <row r="68" spans="1:25">
      <c r="A68" s="54" t="s">
        <v>148</v>
      </c>
      <c r="B68" s="54" t="s">
        <v>205</v>
      </c>
      <c r="C68" s="54" t="s">
        <v>206</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148</v>
      </c>
      <c r="B69" s="54" t="s">
        <v>207</v>
      </c>
      <c r="C69" s="54" t="s">
        <v>208</v>
      </c>
      <c r="D69" s="5">
        <v>0</v>
      </c>
      <c r="E69" s="5">
        <v>0</v>
      </c>
      <c r="F69" s="5">
        <v>0</v>
      </c>
      <c r="G69" s="5">
        <v>0</v>
      </c>
      <c r="H69" s="5">
        <v>0</v>
      </c>
      <c r="I69" s="5">
        <v>0</v>
      </c>
      <c r="J69" s="5">
        <v>0</v>
      </c>
      <c r="K69" s="5">
        <v>0</v>
      </c>
      <c r="L69" s="5">
        <v>0</v>
      </c>
      <c r="M69" s="5">
        <v>0</v>
      </c>
      <c r="N69" s="5">
        <v>0</v>
      </c>
      <c r="O69" s="5">
        <v>45.905847020000003</v>
      </c>
      <c r="P69" s="5">
        <v>45.905847020000003</v>
      </c>
      <c r="Q69" s="5">
        <v>45.905847020000003</v>
      </c>
      <c r="R69" s="5">
        <v>195.64651805</v>
      </c>
      <c r="S69" s="5">
        <v>303.21731068000003</v>
      </c>
      <c r="T69" s="5">
        <v>582.65429669000002</v>
      </c>
      <c r="U69" s="5">
        <v>582.65429669000002</v>
      </c>
      <c r="V69" s="5">
        <v>876.21188013999995</v>
      </c>
      <c r="W69" s="5">
        <v>876.21188013999995</v>
      </c>
      <c r="X69" s="5">
        <v>876.21188013999995</v>
      </c>
    </row>
    <row r="70" spans="1:25">
      <c r="A70" s="54" t="s">
        <v>148</v>
      </c>
      <c r="B70" s="54" t="s">
        <v>209</v>
      </c>
      <c r="C70" s="54" t="s">
        <v>210</v>
      </c>
      <c r="D70" s="5">
        <v>0</v>
      </c>
      <c r="E70" s="5">
        <v>0</v>
      </c>
      <c r="F70" s="5">
        <v>0</v>
      </c>
      <c r="G70" s="5">
        <v>0</v>
      </c>
      <c r="H70" s="5">
        <v>0</v>
      </c>
      <c r="I70" s="5">
        <v>0</v>
      </c>
      <c r="J70" s="5">
        <v>0</v>
      </c>
      <c r="K70" s="5">
        <v>0</v>
      </c>
      <c r="L70" s="5">
        <v>0</v>
      </c>
      <c r="M70" s="5">
        <v>0</v>
      </c>
      <c r="N70" s="5">
        <v>0</v>
      </c>
      <c r="O70" s="5">
        <v>0</v>
      </c>
      <c r="P70" s="5">
        <v>0</v>
      </c>
      <c r="Q70" s="5">
        <v>0</v>
      </c>
      <c r="R70" s="5">
        <v>0</v>
      </c>
      <c r="S70" s="5">
        <v>146.65877413000001</v>
      </c>
      <c r="T70" s="5">
        <v>372.74708659999999</v>
      </c>
      <c r="U70" s="5">
        <v>372.74708659999999</v>
      </c>
      <c r="V70" s="5">
        <v>372.74708659999999</v>
      </c>
      <c r="W70" s="5">
        <v>372.74708659999999</v>
      </c>
      <c r="X70" s="5">
        <v>372.74708659999999</v>
      </c>
      <c r="Y70" s="3"/>
    </row>
    <row r="71" spans="1:25">
      <c r="A71" s="54" t="s">
        <v>148</v>
      </c>
      <c r="B71" s="54" t="s">
        <v>211</v>
      </c>
      <c r="C71" s="54" t="s">
        <v>212</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148</v>
      </c>
      <c r="B72" s="54" t="s">
        <v>213</v>
      </c>
      <c r="C72" s="54" t="s">
        <v>214</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148</v>
      </c>
      <c r="B73" s="54" t="s">
        <v>215</v>
      </c>
      <c r="C73" s="54" t="s">
        <v>216</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148</v>
      </c>
      <c r="B74" s="54" t="s">
        <v>217</v>
      </c>
      <c r="C74" s="54" t="s">
        <v>218</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148</v>
      </c>
      <c r="B75" s="54" t="s">
        <v>219</v>
      </c>
      <c r="C75" s="54" t="s">
        <v>220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149</v>
      </c>
      <c r="B76" s="54" t="s">
        <v>221</v>
      </c>
      <c r="C76" s="54" t="s">
        <v>222</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149</v>
      </c>
      <c r="B77" s="54" t="s">
        <v>223</v>
      </c>
      <c r="C77" s="54" t="s">
        <v>224</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149</v>
      </c>
      <c r="B78" s="54" t="s">
        <v>225</v>
      </c>
      <c r="C78" s="54" t="s">
        <v>226</v>
      </c>
      <c r="D78" s="5">
        <v>0</v>
      </c>
      <c r="E78" s="5">
        <v>0</v>
      </c>
      <c r="F78" s="5">
        <v>0</v>
      </c>
      <c r="G78" s="5">
        <v>0</v>
      </c>
      <c r="H78" s="5">
        <v>0</v>
      </c>
      <c r="I78" s="5">
        <v>0</v>
      </c>
      <c r="J78" s="5">
        <v>43.224153909999998</v>
      </c>
      <c r="K78" s="5">
        <v>43.224153909999998</v>
      </c>
      <c r="L78" s="5">
        <v>43.224153909999998</v>
      </c>
      <c r="M78" s="5">
        <v>43.224153909999998</v>
      </c>
      <c r="N78" s="5">
        <v>43.224153909999998</v>
      </c>
      <c r="O78" s="5">
        <v>863.65945467999995</v>
      </c>
      <c r="P78" s="5">
        <v>863.65945467999995</v>
      </c>
      <c r="Q78" s="5">
        <v>863.65945467999995</v>
      </c>
      <c r="R78" s="5">
        <v>935.37639706000004</v>
      </c>
      <c r="S78" s="5">
        <v>1176.04895913</v>
      </c>
      <c r="T78" s="5">
        <v>1807.2434965299999</v>
      </c>
      <c r="U78" s="5">
        <v>1807.2434965299999</v>
      </c>
      <c r="V78" s="5">
        <v>1807.2434965299999</v>
      </c>
      <c r="W78" s="5">
        <v>1807.2434965299999</v>
      </c>
      <c r="X78" s="5">
        <v>1807.2434965299999</v>
      </c>
      <c r="Y78" s="3"/>
    </row>
    <row r="79" spans="1:25">
      <c r="A79" s="100" t="s">
        <v>228</v>
      </c>
      <c r="B79" s="100"/>
      <c r="C79" s="86"/>
      <c r="D79" s="55">
        <v>0</v>
      </c>
      <c r="E79" s="55">
        <v>1087.2</v>
      </c>
      <c r="F79" s="55">
        <v>1087.2</v>
      </c>
      <c r="G79" s="55">
        <v>1087.2</v>
      </c>
      <c r="H79" s="55">
        <v>1656.96063759</v>
      </c>
      <c r="I79" s="55">
        <v>2387</v>
      </c>
      <c r="J79" s="55">
        <v>2955.22415391</v>
      </c>
      <c r="K79" s="55">
        <v>4688.3718707899998</v>
      </c>
      <c r="L79" s="55">
        <v>5620.8099957699997</v>
      </c>
      <c r="M79" s="55">
        <v>5620.8099957699997</v>
      </c>
      <c r="N79" s="55">
        <v>5620.8099957699997</v>
      </c>
      <c r="O79" s="55">
        <v>7431.2090334899995</v>
      </c>
      <c r="P79" s="55">
        <v>7631.2090334899995</v>
      </c>
      <c r="Q79" s="55">
        <v>7631.2090334899995</v>
      </c>
      <c r="R79" s="55">
        <v>12710.260498</v>
      </c>
      <c r="S79" s="55">
        <v>13892.25539461</v>
      </c>
      <c r="T79" s="55">
        <v>18489.988349929998</v>
      </c>
      <c r="U79" s="55">
        <v>18489.988349929998</v>
      </c>
      <c r="V79" s="55">
        <v>19238.339176430003</v>
      </c>
      <c r="W79" s="55">
        <v>19550.30707273</v>
      </c>
      <c r="X79" s="55">
        <v>19550.30707273</v>
      </c>
      <c r="Y79" s="3"/>
    </row>
    <row r="80" spans="1:25">
      <c r="Y80" s="3"/>
    </row>
    <row r="81" spans="1:25">
      <c r="Y81" s="3"/>
    </row>
    <row r="82" spans="1:25">
      <c r="Y82" s="3"/>
    </row>
    <row r="83" spans="1:25">
      <c r="A83" s="52" t="s">
        <v>229</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142</v>
      </c>
      <c r="B84" s="53" t="s">
        <v>155</v>
      </c>
      <c r="C84" s="53" t="s">
        <v>156</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146</v>
      </c>
      <c r="B85" s="54" t="s">
        <v>157</v>
      </c>
      <c r="C85" s="54" t="s">
        <v>158</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1491.2887101699998</v>
      </c>
      <c r="U85" s="5">
        <v>1491.2887101699998</v>
      </c>
      <c r="V85" s="5">
        <v>1766.22326868</v>
      </c>
      <c r="W85" s="5">
        <v>1766.22326868</v>
      </c>
      <c r="X85" s="5">
        <v>1766.22326868</v>
      </c>
      <c r="Y85" s="3"/>
    </row>
    <row r="86" spans="1:25">
      <c r="A86" s="54" t="s">
        <v>146</v>
      </c>
      <c r="B86" s="54" t="s">
        <v>159</v>
      </c>
      <c r="C86" s="54" t="s">
        <v>160</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146</v>
      </c>
      <c r="B87" s="54" t="s">
        <v>161</v>
      </c>
      <c r="C87" s="54" t="s">
        <v>162</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146</v>
      </c>
      <c r="B88" s="54" t="s">
        <v>163</v>
      </c>
      <c r="C88" s="54" t="s">
        <v>164</v>
      </c>
      <c r="D88" s="5">
        <v>0</v>
      </c>
      <c r="E88" s="5">
        <v>355</v>
      </c>
      <c r="F88" s="5">
        <v>355</v>
      </c>
      <c r="G88" s="5">
        <v>355</v>
      </c>
      <c r="H88" s="5">
        <v>355</v>
      </c>
      <c r="I88" s="5">
        <v>355</v>
      </c>
      <c r="J88" s="5">
        <v>458.95351928999997</v>
      </c>
      <c r="K88" s="5">
        <v>458.95351928999997</v>
      </c>
      <c r="L88" s="5">
        <v>458.95351928999997</v>
      </c>
      <c r="M88" s="5">
        <v>458.95351928999997</v>
      </c>
      <c r="N88" s="5">
        <v>458.95351928999997</v>
      </c>
      <c r="O88" s="5">
        <v>458.95351928999997</v>
      </c>
      <c r="P88" s="5">
        <v>458.95351928999997</v>
      </c>
      <c r="Q88" s="5">
        <v>458.95351928999997</v>
      </c>
      <c r="R88" s="5">
        <v>1458.95351929</v>
      </c>
      <c r="S88" s="5">
        <v>1458.95351929</v>
      </c>
      <c r="T88" s="5">
        <v>1458.95351929</v>
      </c>
      <c r="U88" s="5">
        <v>1458.95351929</v>
      </c>
      <c r="V88" s="5">
        <v>1458.95351929</v>
      </c>
      <c r="W88" s="5">
        <v>1458.95351929</v>
      </c>
      <c r="X88" s="5">
        <v>1458.95351929</v>
      </c>
      <c r="Y88" s="3"/>
    </row>
    <row r="89" spans="1:25">
      <c r="A89" s="54" t="s">
        <v>146</v>
      </c>
      <c r="B89" s="54" t="s">
        <v>165</v>
      </c>
      <c r="C89" s="54" t="s">
        <v>166</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146</v>
      </c>
      <c r="B90" s="54" t="s">
        <v>167</v>
      </c>
      <c r="C90" s="54" t="s">
        <v>168</v>
      </c>
      <c r="D90" s="5">
        <v>0</v>
      </c>
      <c r="E90" s="5">
        <v>0</v>
      </c>
      <c r="F90" s="5">
        <v>0</v>
      </c>
      <c r="G90" s="5">
        <v>0</v>
      </c>
      <c r="H90" s="5">
        <v>0</v>
      </c>
      <c r="I90" s="5">
        <v>406.80797302000002</v>
      </c>
      <c r="J90" s="5">
        <v>1341.04648071</v>
      </c>
      <c r="K90" s="5">
        <v>1694.1941975899999</v>
      </c>
      <c r="L90" s="5">
        <v>2146.6323225699998</v>
      </c>
      <c r="M90" s="5">
        <v>2146.6323225699998</v>
      </c>
      <c r="N90" s="5">
        <v>2146.6323225699998</v>
      </c>
      <c r="O90" s="5">
        <v>2146.6323225699998</v>
      </c>
      <c r="P90" s="5">
        <v>2146.6323225699998</v>
      </c>
      <c r="Q90" s="5">
        <v>2146.6323225699998</v>
      </c>
      <c r="R90" s="5">
        <v>2241.0464807099997</v>
      </c>
      <c r="S90" s="5">
        <v>2241.0464807099997</v>
      </c>
      <c r="T90" s="5">
        <v>2241.0464807099997</v>
      </c>
      <c r="U90" s="5">
        <v>2241.0464807099997</v>
      </c>
      <c r="V90" s="5">
        <v>2241.0464807099997</v>
      </c>
      <c r="W90" s="5">
        <v>2241.0464807099997</v>
      </c>
      <c r="X90" s="5">
        <v>2241.0464807099997</v>
      </c>
      <c r="Y90" s="3"/>
    </row>
    <row r="91" spans="1:25">
      <c r="A91" s="54" t="s">
        <v>146</v>
      </c>
      <c r="B91" s="54" t="s">
        <v>169</v>
      </c>
      <c r="C91" s="54" t="s">
        <v>170</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146</v>
      </c>
      <c r="B92" s="54" t="s">
        <v>171</v>
      </c>
      <c r="C92" s="54" t="s">
        <v>172</v>
      </c>
      <c r="D92" s="5">
        <v>0</v>
      </c>
      <c r="E92" s="5">
        <v>500</v>
      </c>
      <c r="F92" s="5">
        <v>500</v>
      </c>
      <c r="G92" s="5">
        <v>500</v>
      </c>
      <c r="H92" s="5">
        <v>500</v>
      </c>
      <c r="I92" s="5">
        <v>500</v>
      </c>
      <c r="J92" s="5">
        <v>690.45308545</v>
      </c>
      <c r="K92" s="5">
        <v>1679.7249804200001</v>
      </c>
      <c r="L92" s="5">
        <v>1794.4203710699999</v>
      </c>
      <c r="M92" s="5">
        <v>1794.4203710699999</v>
      </c>
      <c r="N92" s="5">
        <v>1794.4203710699999</v>
      </c>
      <c r="O92" s="5">
        <v>1794.4203710699999</v>
      </c>
      <c r="P92" s="5">
        <v>1794.4203710699999</v>
      </c>
      <c r="Q92" s="5">
        <v>1794.4203710699999</v>
      </c>
      <c r="R92" s="5">
        <v>3651.7006503299999</v>
      </c>
      <c r="S92" s="5">
        <v>4338.7934181099999</v>
      </c>
      <c r="T92" s="5">
        <v>5394.7616234500001</v>
      </c>
      <c r="U92" s="5">
        <v>5394.7616234500001</v>
      </c>
      <c r="V92" s="5">
        <v>5394.7616234500001</v>
      </c>
      <c r="W92" s="5">
        <v>5394.7616234500001</v>
      </c>
      <c r="X92" s="5">
        <v>5394.7616234500001</v>
      </c>
      <c r="Y92" s="3"/>
    </row>
    <row r="93" spans="1:25">
      <c r="A93" s="54" t="s">
        <v>129</v>
      </c>
      <c r="B93" s="54" t="s">
        <v>173</v>
      </c>
      <c r="C93" s="54" t="s">
        <v>174</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2164.6472157600001</v>
      </c>
      <c r="T93" s="5">
        <v>3540.4622068399999</v>
      </c>
      <c r="U93" s="5">
        <v>3540.4622068399999</v>
      </c>
      <c r="V93" s="5">
        <v>3725.1720581599998</v>
      </c>
      <c r="W93" s="5">
        <v>5099.8739050100003</v>
      </c>
      <c r="X93" s="5">
        <v>5099.8739050100003</v>
      </c>
      <c r="Y93" s="3"/>
    </row>
    <row r="94" spans="1:25">
      <c r="A94" s="54" t="s">
        <v>129</v>
      </c>
      <c r="B94" s="54" t="s">
        <v>175</v>
      </c>
      <c r="C94" s="54" t="s">
        <v>176</v>
      </c>
      <c r="D94" s="5">
        <v>0</v>
      </c>
      <c r="E94" s="5">
        <v>115</v>
      </c>
      <c r="F94" s="5">
        <v>115</v>
      </c>
      <c r="G94" s="5">
        <v>115</v>
      </c>
      <c r="H94" s="5">
        <v>115</v>
      </c>
      <c r="I94" s="5">
        <v>115</v>
      </c>
      <c r="J94" s="5">
        <v>115</v>
      </c>
      <c r="K94" s="5">
        <v>115</v>
      </c>
      <c r="L94" s="5">
        <v>115</v>
      </c>
      <c r="M94" s="5">
        <v>156.94211007000001</v>
      </c>
      <c r="N94" s="5">
        <v>156.94211007000001</v>
      </c>
      <c r="O94" s="5">
        <v>300</v>
      </c>
      <c r="P94" s="5">
        <v>300</v>
      </c>
      <c r="Q94" s="5">
        <v>300</v>
      </c>
      <c r="R94" s="5">
        <v>2752.3908780700003</v>
      </c>
      <c r="S94" s="5">
        <v>2752.3908780700003</v>
      </c>
      <c r="T94" s="5">
        <v>4321.6890154100001</v>
      </c>
      <c r="U94" s="5">
        <v>4321.6890154100001</v>
      </c>
      <c r="V94" s="5">
        <v>4321.6890154100001</v>
      </c>
      <c r="W94" s="5">
        <v>4321.6890154100001</v>
      </c>
      <c r="X94" s="5">
        <v>4321.6890154100001</v>
      </c>
      <c r="Y94" s="3"/>
    </row>
    <row r="95" spans="1:25">
      <c r="A95" s="54" t="s">
        <v>129</v>
      </c>
      <c r="B95" s="54" t="s">
        <v>177</v>
      </c>
      <c r="C95" s="54" t="s">
        <v>178</v>
      </c>
      <c r="D95" s="5">
        <v>0</v>
      </c>
      <c r="E95" s="5">
        <v>150</v>
      </c>
      <c r="F95" s="5">
        <v>150</v>
      </c>
      <c r="G95" s="5">
        <v>150</v>
      </c>
      <c r="H95" s="5">
        <v>150</v>
      </c>
      <c r="I95" s="5">
        <v>150</v>
      </c>
      <c r="J95" s="5">
        <v>150</v>
      </c>
      <c r="K95" s="5">
        <v>150</v>
      </c>
      <c r="L95" s="5">
        <v>150</v>
      </c>
      <c r="M95" s="5">
        <v>551.33061353000005</v>
      </c>
      <c r="N95" s="5">
        <v>551.33061353000005</v>
      </c>
      <c r="O95" s="5">
        <v>2113.3446352299998</v>
      </c>
      <c r="P95" s="5">
        <v>2557.2407859100003</v>
      </c>
      <c r="Q95" s="5">
        <v>2557.2407859100003</v>
      </c>
      <c r="R95" s="5">
        <v>3000</v>
      </c>
      <c r="S95" s="5">
        <v>3000</v>
      </c>
      <c r="T95" s="5">
        <v>3000</v>
      </c>
      <c r="U95" s="5">
        <v>3000</v>
      </c>
      <c r="V95" s="5">
        <v>3000</v>
      </c>
      <c r="W95" s="5">
        <v>3000</v>
      </c>
      <c r="X95" s="5">
        <v>3000</v>
      </c>
      <c r="Y95" s="3"/>
    </row>
    <row r="96" spans="1:25">
      <c r="A96" s="54" t="s">
        <v>129</v>
      </c>
      <c r="B96" s="54" t="s">
        <v>179</v>
      </c>
      <c r="C96" s="54" t="s">
        <v>180</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129</v>
      </c>
      <c r="B97" s="54" t="s">
        <v>181</v>
      </c>
      <c r="C97" s="54" t="s">
        <v>182</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129</v>
      </c>
      <c r="B98" s="54" t="s">
        <v>183</v>
      </c>
      <c r="C98" s="54" t="s">
        <v>184</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129</v>
      </c>
      <c r="B99" s="54" t="s">
        <v>185</v>
      </c>
      <c r="C99" s="54" t="s">
        <v>186</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129</v>
      </c>
      <c r="B100" s="54" t="s">
        <v>187</v>
      </c>
      <c r="C100" s="54" t="s">
        <v>188</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129</v>
      </c>
      <c r="B101" s="54" t="s">
        <v>189</v>
      </c>
      <c r="C101" s="54" t="s">
        <v>190</v>
      </c>
      <c r="D101" s="5">
        <v>0</v>
      </c>
      <c r="E101" s="5">
        <v>0</v>
      </c>
      <c r="F101" s="5">
        <v>0</v>
      </c>
      <c r="G101" s="5">
        <v>0</v>
      </c>
      <c r="H101" s="5">
        <v>0</v>
      </c>
      <c r="I101" s="5">
        <v>0</v>
      </c>
      <c r="J101" s="5">
        <v>0</v>
      </c>
      <c r="K101" s="5">
        <v>0</v>
      </c>
      <c r="L101" s="5">
        <v>0</v>
      </c>
      <c r="M101" s="5">
        <v>0</v>
      </c>
      <c r="N101" s="5">
        <v>0</v>
      </c>
      <c r="O101" s="5">
        <v>0</v>
      </c>
      <c r="P101" s="5">
        <v>200</v>
      </c>
      <c r="Q101" s="5">
        <v>200</v>
      </c>
      <c r="R101" s="5">
        <v>300</v>
      </c>
      <c r="S101" s="5">
        <v>300</v>
      </c>
      <c r="T101" s="5">
        <v>300</v>
      </c>
      <c r="U101" s="5">
        <v>300</v>
      </c>
      <c r="V101" s="5">
        <v>300</v>
      </c>
      <c r="W101" s="5">
        <v>300</v>
      </c>
      <c r="X101" s="5">
        <v>300</v>
      </c>
      <c r="Y101" s="3"/>
    </row>
    <row r="102" spans="1:25">
      <c r="A102" s="54" t="s">
        <v>147</v>
      </c>
      <c r="B102" s="54" t="s">
        <v>191</v>
      </c>
      <c r="C102" s="54" t="s">
        <v>192</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147</v>
      </c>
      <c r="B103" s="54" t="s">
        <v>193</v>
      </c>
      <c r="C103" s="54" t="s">
        <v>194</v>
      </c>
      <c r="D103" s="5">
        <v>0</v>
      </c>
      <c r="E103" s="5">
        <v>0</v>
      </c>
      <c r="F103" s="5">
        <v>0</v>
      </c>
      <c r="G103" s="5">
        <v>100</v>
      </c>
      <c r="H103" s="5">
        <v>186.81506507</v>
      </c>
      <c r="I103" s="5">
        <v>346.81506507</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147</v>
      </c>
      <c r="B104" s="54" t="s">
        <v>195</v>
      </c>
      <c r="C104" s="54" t="s">
        <v>196</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820</v>
      </c>
      <c r="U104" s="5">
        <v>820</v>
      </c>
      <c r="V104" s="5">
        <v>820</v>
      </c>
      <c r="W104" s="5">
        <v>820</v>
      </c>
      <c r="X104" s="5">
        <v>820</v>
      </c>
    </row>
    <row r="105" spans="1:25">
      <c r="A105" s="54" t="s">
        <v>147</v>
      </c>
      <c r="B105" s="54" t="s">
        <v>197</v>
      </c>
      <c r="C105" s="54" t="s">
        <v>198</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147</v>
      </c>
      <c r="B106" s="54" t="s">
        <v>199</v>
      </c>
      <c r="C106" s="54" t="s">
        <v>200</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147</v>
      </c>
      <c r="B107" s="54" t="s">
        <v>201</v>
      </c>
      <c r="C107" s="54" t="s">
        <v>202</v>
      </c>
      <c r="D107" s="5">
        <v>0</v>
      </c>
      <c r="E107" s="5">
        <v>0</v>
      </c>
      <c r="F107" s="5">
        <v>0</v>
      </c>
      <c r="G107" s="5">
        <v>0</v>
      </c>
      <c r="H107" s="5">
        <v>73.184934929999997</v>
      </c>
      <c r="I107" s="5">
        <v>73.184934929999997</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148</v>
      </c>
      <c r="B108" s="54" t="s">
        <v>203</v>
      </c>
      <c r="C108" s="54" t="s">
        <v>204</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99.458066590000001</v>
      </c>
      <c r="U108" s="5">
        <v>99.458066590000001</v>
      </c>
      <c r="V108" s="5">
        <v>279.31675113</v>
      </c>
      <c r="W108" s="5">
        <v>591.28464742999995</v>
      </c>
      <c r="X108" s="5">
        <v>591.28464742999995</v>
      </c>
    </row>
    <row r="109" spans="1:25">
      <c r="A109" s="54" t="s">
        <v>148</v>
      </c>
      <c r="B109" s="54" t="s">
        <v>205</v>
      </c>
      <c r="C109" s="54" t="s">
        <v>206</v>
      </c>
      <c r="D109" s="5">
        <v>0</v>
      </c>
      <c r="E109" s="5">
        <v>0</v>
      </c>
      <c r="F109" s="5">
        <v>0</v>
      </c>
      <c r="G109" s="5">
        <v>0</v>
      </c>
      <c r="H109" s="5">
        <v>0</v>
      </c>
      <c r="I109" s="5">
        <v>0</v>
      </c>
      <c r="J109" s="5">
        <v>0</v>
      </c>
      <c r="K109" s="5">
        <v>0</v>
      </c>
      <c r="L109" s="5">
        <v>0</v>
      </c>
      <c r="M109" s="5">
        <v>0</v>
      </c>
      <c r="N109" s="5">
        <v>0</v>
      </c>
      <c r="O109" s="5">
        <v>523.59666946000004</v>
      </c>
      <c r="P109" s="5">
        <v>625.17463161000001</v>
      </c>
      <c r="Q109" s="5">
        <v>625.17463161000001</v>
      </c>
      <c r="R109" s="5">
        <v>839.83771244000002</v>
      </c>
      <c r="S109" s="5">
        <v>1000</v>
      </c>
      <c r="T109" s="5">
        <v>1000</v>
      </c>
      <c r="U109" s="5">
        <v>1000</v>
      </c>
      <c r="V109" s="5">
        <v>1000</v>
      </c>
      <c r="W109" s="5">
        <v>1000</v>
      </c>
      <c r="X109" s="5">
        <v>1000</v>
      </c>
    </row>
    <row r="110" spans="1:25">
      <c r="A110" s="54" t="s">
        <v>148</v>
      </c>
      <c r="B110" s="54" t="s">
        <v>207</v>
      </c>
      <c r="C110" s="54" t="s">
        <v>208</v>
      </c>
      <c r="D110" s="5">
        <v>0</v>
      </c>
      <c r="E110" s="5">
        <v>0</v>
      </c>
      <c r="F110" s="5">
        <v>0</v>
      </c>
      <c r="G110" s="5">
        <v>0</v>
      </c>
      <c r="H110" s="5">
        <v>0</v>
      </c>
      <c r="I110" s="5">
        <v>0</v>
      </c>
      <c r="J110" s="5">
        <v>0</v>
      </c>
      <c r="K110" s="5">
        <v>0</v>
      </c>
      <c r="L110" s="5">
        <v>0</v>
      </c>
      <c r="M110" s="5">
        <v>0</v>
      </c>
      <c r="N110" s="5">
        <v>0</v>
      </c>
      <c r="O110" s="5">
        <v>45.905847020000003</v>
      </c>
      <c r="P110" s="5">
        <v>45.905847020000003</v>
      </c>
      <c r="Q110" s="5">
        <v>45.905847020000003</v>
      </c>
      <c r="R110" s="5">
        <v>195.64651805</v>
      </c>
      <c r="S110" s="5">
        <v>303.21731068000003</v>
      </c>
      <c r="T110" s="5">
        <v>582.65429669000002</v>
      </c>
      <c r="U110" s="5">
        <v>582.65429669000002</v>
      </c>
      <c r="V110" s="5">
        <v>876.21188013999995</v>
      </c>
      <c r="W110" s="5">
        <v>876.21188013999995</v>
      </c>
      <c r="X110" s="5">
        <v>876.21188013999995</v>
      </c>
    </row>
    <row r="111" spans="1:25">
      <c r="A111" s="54" t="s">
        <v>148</v>
      </c>
      <c r="B111" s="54" t="s">
        <v>209</v>
      </c>
      <c r="C111" s="54" t="s">
        <v>210</v>
      </c>
      <c r="D111" s="5">
        <v>0</v>
      </c>
      <c r="E111" s="5">
        <v>0</v>
      </c>
      <c r="F111" s="5">
        <v>0</v>
      </c>
      <c r="G111" s="5">
        <v>0</v>
      </c>
      <c r="H111" s="5">
        <v>0</v>
      </c>
      <c r="I111" s="5">
        <v>0</v>
      </c>
      <c r="J111" s="5">
        <v>0</v>
      </c>
      <c r="K111" s="5">
        <v>0</v>
      </c>
      <c r="L111" s="5">
        <v>0</v>
      </c>
      <c r="M111" s="5">
        <v>0</v>
      </c>
      <c r="N111" s="5">
        <v>0</v>
      </c>
      <c r="O111" s="5">
        <v>0</v>
      </c>
      <c r="P111" s="5">
        <v>0</v>
      </c>
      <c r="Q111" s="5">
        <v>0</v>
      </c>
      <c r="R111" s="5">
        <v>0</v>
      </c>
      <c r="S111" s="5">
        <v>146.65877413000001</v>
      </c>
      <c r="T111" s="5">
        <v>372.74708659999999</v>
      </c>
      <c r="U111" s="5">
        <v>372.74708659999999</v>
      </c>
      <c r="V111" s="5">
        <v>372.74708659999999</v>
      </c>
      <c r="W111" s="5">
        <v>372.74708659999999</v>
      </c>
      <c r="X111" s="5">
        <v>372.74708659999999</v>
      </c>
    </row>
    <row r="112" spans="1:25">
      <c r="A112" s="54" t="s">
        <v>148</v>
      </c>
      <c r="B112" s="54" t="s">
        <v>211</v>
      </c>
      <c r="C112" s="54" t="s">
        <v>212</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148</v>
      </c>
      <c r="B113" s="54" t="s">
        <v>213</v>
      </c>
      <c r="C113" s="54" t="s">
        <v>214</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148</v>
      </c>
      <c r="B114" s="54" t="s">
        <v>215</v>
      </c>
      <c r="C114" s="54" t="s">
        <v>216</v>
      </c>
      <c r="D114" s="5">
        <v>0</v>
      </c>
      <c r="E114" s="5">
        <v>0</v>
      </c>
      <c r="F114" s="5">
        <v>0</v>
      </c>
      <c r="G114" s="5">
        <v>0</v>
      </c>
      <c r="H114" s="5">
        <v>0</v>
      </c>
      <c r="I114" s="5">
        <v>0</v>
      </c>
      <c r="J114" s="5">
        <v>0</v>
      </c>
      <c r="K114" s="5">
        <v>0</v>
      </c>
      <c r="L114" s="5">
        <v>0</v>
      </c>
      <c r="M114" s="5">
        <v>246.82658078</v>
      </c>
      <c r="N114" s="5">
        <v>246.82658078</v>
      </c>
      <c r="O114" s="5">
        <v>954.09415297999999</v>
      </c>
      <c r="P114" s="5">
        <v>954.09415297999999</v>
      </c>
      <c r="Q114" s="5">
        <v>954.09415297999999</v>
      </c>
      <c r="R114" s="5">
        <v>954.09415297999999</v>
      </c>
      <c r="S114" s="5">
        <v>954.09415297999999</v>
      </c>
      <c r="T114" s="5">
        <v>954.09415297999999</v>
      </c>
      <c r="U114" s="5">
        <v>954.09415297999999</v>
      </c>
      <c r="V114" s="5">
        <v>954.09415297999999</v>
      </c>
      <c r="W114" s="5">
        <v>954.09415297999999</v>
      </c>
      <c r="X114" s="5">
        <v>954.09415297999999</v>
      </c>
    </row>
    <row r="115" spans="1:24">
      <c r="A115" s="54" t="s">
        <v>148</v>
      </c>
      <c r="B115" s="54" t="s">
        <v>217</v>
      </c>
      <c r="C115" s="54" t="s">
        <v>218</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148</v>
      </c>
      <c r="B116" s="54" t="s">
        <v>219</v>
      </c>
      <c r="C116" s="54" t="s">
        <v>220</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149</v>
      </c>
      <c r="B117" s="54" t="s">
        <v>221</v>
      </c>
      <c r="C117" s="54" t="s">
        <v>222</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149</v>
      </c>
      <c r="B118" s="54" t="s">
        <v>223</v>
      </c>
      <c r="C118" s="54" t="s">
        <v>224</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150</v>
      </c>
      <c r="X118" s="5">
        <v>150</v>
      </c>
    </row>
    <row r="119" spans="1:24">
      <c r="A119" s="54" t="s">
        <v>149</v>
      </c>
      <c r="B119" s="54" t="s">
        <v>225</v>
      </c>
      <c r="C119" s="54" t="s">
        <v>226</v>
      </c>
      <c r="D119" s="5">
        <v>0</v>
      </c>
      <c r="E119" s="5">
        <v>0</v>
      </c>
      <c r="F119" s="5">
        <v>0</v>
      </c>
      <c r="G119" s="5">
        <v>0</v>
      </c>
      <c r="H119" s="5">
        <v>0</v>
      </c>
      <c r="I119" s="5">
        <v>0</v>
      </c>
      <c r="J119" s="5">
        <v>43.224153909999998</v>
      </c>
      <c r="K119" s="5">
        <v>43.224153909999998</v>
      </c>
      <c r="L119" s="5">
        <v>43.224153909999998</v>
      </c>
      <c r="M119" s="5">
        <v>43.224153909999998</v>
      </c>
      <c r="N119" s="5">
        <v>43.224153909999998</v>
      </c>
      <c r="O119" s="5">
        <v>863.65945467999995</v>
      </c>
      <c r="P119" s="5">
        <v>863.65945467999995</v>
      </c>
      <c r="Q119" s="5">
        <v>863.65945467999995</v>
      </c>
      <c r="R119" s="5">
        <v>935.37639706000004</v>
      </c>
      <c r="S119" s="5">
        <v>1176.04895913</v>
      </c>
      <c r="T119" s="5">
        <v>1807.2434965299999</v>
      </c>
      <c r="U119" s="5">
        <v>1807.2434965299999</v>
      </c>
      <c r="V119" s="5">
        <v>1807.2434965299999</v>
      </c>
      <c r="W119" s="5">
        <v>1807.2434965299999</v>
      </c>
      <c r="X119" s="5">
        <v>1807.2434965299999</v>
      </c>
    </row>
    <row r="120" spans="1:24">
      <c r="A120" s="100" t="s">
        <v>228</v>
      </c>
      <c r="B120" s="100"/>
      <c r="C120" s="86"/>
      <c r="D120" s="55">
        <v>0</v>
      </c>
      <c r="E120" s="55">
        <v>1877.2</v>
      </c>
      <c r="F120" s="55">
        <v>1877.2</v>
      </c>
      <c r="G120" s="55">
        <v>1977.2</v>
      </c>
      <c r="H120" s="55">
        <v>2706.9606375900003</v>
      </c>
      <c r="I120" s="55">
        <v>4003.8079730199997</v>
      </c>
      <c r="J120" s="55">
        <v>5960.6772393599995</v>
      </c>
      <c r="K120" s="55">
        <v>7943.0968512099998</v>
      </c>
      <c r="L120" s="55">
        <v>9150.23036684</v>
      </c>
      <c r="M120" s="55">
        <v>9840.3296712200008</v>
      </c>
      <c r="N120" s="55">
        <v>9840.3296712200008</v>
      </c>
      <c r="O120" s="55">
        <v>16228.6069723</v>
      </c>
      <c r="P120" s="55">
        <v>16974.081085130001</v>
      </c>
      <c r="Q120" s="55">
        <v>16974.081085130001</v>
      </c>
      <c r="R120" s="55">
        <v>24912.046308930003</v>
      </c>
      <c r="S120" s="55">
        <v>26318.850708859998</v>
      </c>
      <c r="T120" s="55">
        <v>32292.398655260004</v>
      </c>
      <c r="U120" s="55">
        <v>32292.398655260004</v>
      </c>
      <c r="V120" s="55">
        <v>33225.459333079998</v>
      </c>
      <c r="W120" s="55">
        <v>35062.129076229998</v>
      </c>
      <c r="X120" s="55">
        <v>35062.129076229998</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267</v>
      </c>
    </row>
    <row r="3" spans="1:26">
      <c r="A3" s="102" t="s">
        <v>154</v>
      </c>
      <c r="B3" s="102"/>
      <c r="C3" s="86"/>
      <c r="D3" s="55"/>
      <c r="E3" s="55"/>
      <c r="F3" s="55"/>
      <c r="G3" s="55"/>
      <c r="H3" s="55"/>
      <c r="I3" s="55"/>
      <c r="J3" s="55"/>
      <c r="K3" s="55"/>
      <c r="L3" s="55"/>
      <c r="M3" s="55"/>
      <c r="N3" s="55"/>
      <c r="O3" s="55"/>
      <c r="P3" s="55"/>
      <c r="Q3" s="55"/>
      <c r="R3" s="55"/>
      <c r="S3" s="55"/>
      <c r="T3" s="55"/>
      <c r="U3" s="55"/>
      <c r="V3" s="55"/>
      <c r="W3" s="55"/>
      <c r="X3" s="55"/>
    </row>
    <row r="4" spans="1:26">
      <c r="A4" s="53" t="s">
        <v>142</v>
      </c>
      <c r="B4" s="53" t="s">
        <v>155</v>
      </c>
      <c r="C4" s="53" t="s">
        <v>156</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146</v>
      </c>
      <c r="B5" s="54" t="s">
        <v>157</v>
      </c>
      <c r="C5" s="54" t="s">
        <v>158</v>
      </c>
      <c r="D5" s="5">
        <v>0</v>
      </c>
      <c r="E5" s="5">
        <v>140.88790396999971</v>
      </c>
      <c r="F5" s="5">
        <v>136.40748203500024</v>
      </c>
      <c r="G5" s="5">
        <v>139.13363277000059</v>
      </c>
      <c r="H5" s="5">
        <v>141.48085616499984</v>
      </c>
      <c r="I5" s="5">
        <v>138.75210816500024</v>
      </c>
      <c r="J5" s="5">
        <v>141.41046050999987</v>
      </c>
      <c r="K5" s="5">
        <v>120.75828622000013</v>
      </c>
      <c r="L5" s="5">
        <v>132.4248038849999</v>
      </c>
      <c r="M5" s="5">
        <v>123.05410303999983</v>
      </c>
      <c r="N5" s="5">
        <v>116.90912221999972</v>
      </c>
      <c r="O5" s="5">
        <v>125.88158417999982</v>
      </c>
      <c r="P5" s="5">
        <v>127.63805340000019</v>
      </c>
      <c r="Q5" s="5">
        <v>129.33011437500011</v>
      </c>
      <c r="R5" s="5">
        <v>140.99805016000002</v>
      </c>
      <c r="S5" s="5">
        <v>138.43013558000044</v>
      </c>
      <c r="T5" s="5">
        <v>140.65336878999958</v>
      </c>
      <c r="U5" s="5">
        <v>120.82340919000065</v>
      </c>
      <c r="V5" s="5">
        <v>132.73794863999981</v>
      </c>
      <c r="W5" s="5">
        <v>133.49092520500002</v>
      </c>
      <c r="X5" s="5">
        <v>130.39868126999923</v>
      </c>
    </row>
    <row r="6" spans="1:26">
      <c r="A6" s="54" t="s">
        <v>146</v>
      </c>
      <c r="B6" s="54" t="s">
        <v>159</v>
      </c>
      <c r="C6" s="54" t="s">
        <v>160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146</v>
      </c>
      <c r="B7" s="54" t="s">
        <v>161</v>
      </c>
      <c r="C7" s="54" t="s">
        <v>162</v>
      </c>
      <c r="D7" s="5">
        <v>0</v>
      </c>
      <c r="E7" s="5">
        <v>0</v>
      </c>
      <c r="F7" s="5">
        <v>0</v>
      </c>
      <c r="G7" s="5">
        <v>0</v>
      </c>
      <c r="H7" s="5">
        <v>0</v>
      </c>
      <c r="I7" s="5">
        <v>0</v>
      </c>
      <c r="J7" s="5">
        <v>2804.1286025765107</v>
      </c>
      <c r="K7" s="5">
        <v>2237.6515086732866</v>
      </c>
      <c r="L7" s="5">
        <v>2521.5222865346582</v>
      </c>
      <c r="M7" s="5">
        <v>2548.0085889451161</v>
      </c>
      <c r="N7" s="5">
        <v>2502.8823356507783</v>
      </c>
      <c r="O7" s="5">
        <v>2646.9065012460228</v>
      </c>
      <c r="P7" s="5">
        <v>2647.105719148733</v>
      </c>
      <c r="Q7" s="5">
        <v>2661.9987282609668</v>
      </c>
      <c r="R7" s="5">
        <v>2746.6700184881665</v>
      </c>
      <c r="S7" s="5">
        <v>2718.016747020456</v>
      </c>
      <c r="T7" s="5">
        <v>2792.3288182573606</v>
      </c>
      <c r="U7" s="5">
        <v>2230.9326205683737</v>
      </c>
      <c r="V7" s="5">
        <v>2529.4444900702506</v>
      </c>
      <c r="W7" s="5">
        <v>2631.1594644051029</v>
      </c>
      <c r="X7" s="5">
        <v>2607.2454180721575</v>
      </c>
    </row>
    <row r="8" spans="1:26">
      <c r="A8" s="54" t="s">
        <v>146</v>
      </c>
      <c r="B8" s="54" t="s">
        <v>163</v>
      </c>
      <c r="C8" s="54" t="s">
        <v>164</v>
      </c>
      <c r="D8" s="5">
        <v>0</v>
      </c>
      <c r="E8" s="5">
        <v>943.82879678500115</v>
      </c>
      <c r="F8" s="5">
        <v>939.86400732999869</v>
      </c>
      <c r="G8" s="5">
        <v>931.48331820499914</v>
      </c>
      <c r="H8" s="5">
        <v>942.5551178450014</v>
      </c>
      <c r="I8" s="5">
        <v>948.51838938499577</v>
      </c>
      <c r="J8" s="5">
        <v>948.66254210499881</v>
      </c>
      <c r="K8" s="5">
        <v>776.50779414499914</v>
      </c>
      <c r="L8" s="5">
        <v>875.66306104999865</v>
      </c>
      <c r="M8" s="5">
        <v>840.69696306985952</v>
      </c>
      <c r="N8" s="5">
        <v>867.48127490965885</v>
      </c>
      <c r="O8" s="5">
        <v>888.68629449308571</v>
      </c>
      <c r="P8" s="5">
        <v>902.95311842574051</v>
      </c>
      <c r="Q8" s="5">
        <v>906.89216021815423</v>
      </c>
      <c r="R8" s="5">
        <v>943.11305324000284</v>
      </c>
      <c r="S8" s="5">
        <v>940.41221714500148</v>
      </c>
      <c r="T8" s="5">
        <v>945.95938182500413</v>
      </c>
      <c r="U8" s="5">
        <v>776.76297240499832</v>
      </c>
      <c r="V8" s="5">
        <v>876.79983778999861</v>
      </c>
      <c r="W8" s="5">
        <v>882.64349491999792</v>
      </c>
      <c r="X8" s="5">
        <v>914.87274360000072</v>
      </c>
    </row>
    <row r="9" spans="1:26">
      <c r="A9" s="54" t="s">
        <v>146</v>
      </c>
      <c r="B9" s="54" t="s">
        <v>165</v>
      </c>
      <c r="C9" s="54" t="s">
        <v>166</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146</v>
      </c>
      <c r="B10" s="54" t="s">
        <v>167</v>
      </c>
      <c r="C10" s="54" t="s">
        <v>168</v>
      </c>
      <c r="D10" s="5">
        <v>0</v>
      </c>
      <c r="E10" s="5">
        <v>0</v>
      </c>
      <c r="F10" s="5">
        <v>0</v>
      </c>
      <c r="G10" s="5">
        <v>0</v>
      </c>
      <c r="H10" s="5">
        <v>0</v>
      </c>
      <c r="I10" s="5">
        <v>1120.2197097381522</v>
      </c>
      <c r="J10" s="5">
        <v>1092.3501998415472</v>
      </c>
      <c r="K10" s="5">
        <v>901.19177446047161</v>
      </c>
      <c r="L10" s="5">
        <v>1011.2604327068381</v>
      </c>
      <c r="M10" s="5">
        <v>1001.031028583235</v>
      </c>
      <c r="N10" s="5">
        <v>1065.3652685811307</v>
      </c>
      <c r="O10" s="5">
        <v>1043.583138492007</v>
      </c>
      <c r="P10" s="5">
        <v>1081.6896798176663</v>
      </c>
      <c r="Q10" s="5">
        <v>1087.7883248027401</v>
      </c>
      <c r="R10" s="5">
        <v>1119.6083859795899</v>
      </c>
      <c r="S10" s="5">
        <v>1116.0210483171293</v>
      </c>
      <c r="T10" s="5">
        <v>1088.9656038891765</v>
      </c>
      <c r="U10" s="5">
        <v>902.13795325938577</v>
      </c>
      <c r="V10" s="5">
        <v>1013.3421964356229</v>
      </c>
      <c r="W10" s="5">
        <v>1014.9185008511397</v>
      </c>
      <c r="X10" s="5">
        <v>1084.31933449596</v>
      </c>
    </row>
    <row r="11" spans="1:26">
      <c r="A11" s="54" t="s">
        <v>146</v>
      </c>
      <c r="B11" s="54" t="s">
        <v>169</v>
      </c>
      <c r="C11" s="54" t="s">
        <v>170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146</v>
      </c>
      <c r="B12" s="54" t="s">
        <v>171</v>
      </c>
      <c r="C12" s="54" t="s">
        <v>172</v>
      </c>
      <c r="D12" s="5">
        <v>0</v>
      </c>
      <c r="E12" s="5">
        <v>0</v>
      </c>
      <c r="F12" s="5">
        <v>0</v>
      </c>
      <c r="G12" s="5">
        <v>0</v>
      </c>
      <c r="H12" s="5">
        <v>0</v>
      </c>
      <c r="I12" s="5">
        <v>0</v>
      </c>
      <c r="J12" s="5">
        <v>489.82364712353285</v>
      </c>
      <c r="K12" s="5">
        <v>547.68564670481817</v>
      </c>
      <c r="L12" s="5">
        <v>2214.1636479093245</v>
      </c>
      <c r="M12" s="5">
        <v>2290.8307659913489</v>
      </c>
      <c r="N12" s="5">
        <v>2445.772610029102</v>
      </c>
      <c r="O12" s="5">
        <v>2418.0495937701853</v>
      </c>
      <c r="P12" s="5">
        <v>2355.0964133426269</v>
      </c>
      <c r="Q12" s="5">
        <v>2372.0175042612336</v>
      </c>
      <c r="R12" s="5">
        <v>2449.8997836680978</v>
      </c>
      <c r="S12" s="5">
        <v>2440.6689858244677</v>
      </c>
      <c r="T12" s="5">
        <v>2408.5979564285708</v>
      </c>
      <c r="U12" s="5">
        <v>2058.1679781516091</v>
      </c>
      <c r="V12" s="5">
        <v>2220.6350044828373</v>
      </c>
      <c r="W12" s="5">
        <v>2283.6458392003206</v>
      </c>
      <c r="X12" s="5">
        <v>2433.9746976669826</v>
      </c>
    </row>
    <row r="13" spans="1:26">
      <c r="A13" s="54" t="s">
        <v>129</v>
      </c>
      <c r="B13" s="54" t="s">
        <v>173</v>
      </c>
      <c r="C13" s="54" t="s">
        <v>174</v>
      </c>
      <c r="D13" s="5">
        <v>0</v>
      </c>
      <c r="E13" s="5">
        <v>314.75083676999981</v>
      </c>
      <c r="F13" s="5">
        <v>315.5549303400004</v>
      </c>
      <c r="G13" s="5">
        <v>305.91381552499956</v>
      </c>
      <c r="H13" s="5">
        <v>327.11529798000021</v>
      </c>
      <c r="I13" s="5">
        <v>328.82066023499954</v>
      </c>
      <c r="J13" s="5">
        <v>318.75987568999841</v>
      </c>
      <c r="K13" s="5">
        <v>277.3019191399996</v>
      </c>
      <c r="L13" s="5">
        <v>291.32923492499856</v>
      </c>
      <c r="M13" s="5">
        <v>308.10457426500017</v>
      </c>
      <c r="N13" s="5">
        <v>320.68747314499979</v>
      </c>
      <c r="O13" s="5">
        <v>318.31056137499917</v>
      </c>
      <c r="P13" s="5">
        <v>315.90601176999917</v>
      </c>
      <c r="Q13" s="5">
        <v>307.75328249999916</v>
      </c>
      <c r="R13" s="5">
        <v>327.37207860500024</v>
      </c>
      <c r="S13" s="5">
        <v>329.09265777500013</v>
      </c>
      <c r="T13" s="5">
        <v>316.34642623499946</v>
      </c>
      <c r="U13" s="5">
        <v>278.24993302500019</v>
      </c>
      <c r="V13" s="5">
        <v>292.64061339000051</v>
      </c>
      <c r="W13" s="5">
        <v>307.4812995649994</v>
      </c>
      <c r="X13" s="5">
        <v>319.63835505500072</v>
      </c>
    </row>
    <row r="14" spans="1:26">
      <c r="A14" s="54" t="s">
        <v>129</v>
      </c>
      <c r="B14" s="54" t="s">
        <v>175</v>
      </c>
      <c r="C14" s="54" t="s">
        <v>176</v>
      </c>
      <c r="D14" s="5">
        <v>0</v>
      </c>
      <c r="E14" s="5">
        <v>289.68446386999886</v>
      </c>
      <c r="F14" s="5">
        <v>292.42035354499956</v>
      </c>
      <c r="G14" s="5">
        <v>274.32537701500064</v>
      </c>
      <c r="H14" s="5">
        <v>298.3382391699987</v>
      </c>
      <c r="I14" s="5">
        <v>513.07935325213634</v>
      </c>
      <c r="J14" s="5">
        <v>768.17739060000235</v>
      </c>
      <c r="K14" s="5">
        <v>646.68593009999938</v>
      </c>
      <c r="L14" s="5">
        <v>692.33326919999683</v>
      </c>
      <c r="M14" s="5">
        <v>722.08678469999643</v>
      </c>
      <c r="N14" s="5">
        <v>786.64462169999899</v>
      </c>
      <c r="O14" s="5">
        <v>767.97682680000162</v>
      </c>
      <c r="P14" s="5">
        <v>767.21780309999735</v>
      </c>
      <c r="Q14" s="5">
        <v>723.32387699999902</v>
      </c>
      <c r="R14" s="5">
        <v>780.72863400000267</v>
      </c>
      <c r="S14" s="5">
        <v>765.81968250000159</v>
      </c>
      <c r="T14" s="5">
        <v>763.47576390000154</v>
      </c>
      <c r="U14" s="5">
        <v>651.09260159999985</v>
      </c>
      <c r="V14" s="5">
        <v>693.00740069999858</v>
      </c>
      <c r="W14" s="5">
        <v>718.51427099999762</v>
      </c>
      <c r="X14" s="5">
        <v>784.13937030000318</v>
      </c>
    </row>
    <row r="15" spans="1:26">
      <c r="A15" s="54" t="s">
        <v>129</v>
      </c>
      <c r="B15" s="54" t="s">
        <v>177</v>
      </c>
      <c r="C15" s="54" t="s">
        <v>178</v>
      </c>
      <c r="D15" s="5">
        <v>0</v>
      </c>
      <c r="E15" s="5">
        <v>373.38696525000057</v>
      </c>
      <c r="F15" s="5">
        <v>366.64122615000099</v>
      </c>
      <c r="G15" s="5">
        <v>363.20167305000081</v>
      </c>
      <c r="H15" s="5">
        <v>382.31036189999884</v>
      </c>
      <c r="I15" s="5">
        <v>378.34231649999998</v>
      </c>
      <c r="J15" s="5">
        <v>632.12808386218285</v>
      </c>
      <c r="K15" s="5">
        <v>546.58983455163047</v>
      </c>
      <c r="L15" s="5">
        <v>568.3017750408743</v>
      </c>
      <c r="M15" s="5">
        <v>607.21695448760352</v>
      </c>
      <c r="N15" s="5">
        <v>633.94811837055647</v>
      </c>
      <c r="O15" s="5">
        <v>631.75982988392764</v>
      </c>
      <c r="P15" s="5">
        <v>610.89191840787294</v>
      </c>
      <c r="Q15" s="5">
        <v>604.1858203876684</v>
      </c>
      <c r="R15" s="5">
        <v>637.98558036294025</v>
      </c>
      <c r="S15" s="5">
        <v>631.73626044035495</v>
      </c>
      <c r="T15" s="5">
        <v>628.23091967158427</v>
      </c>
      <c r="U15" s="5">
        <v>550.85827388923246</v>
      </c>
      <c r="V15" s="5">
        <v>570.6191474161684</v>
      </c>
      <c r="W15" s="5">
        <v>607.23176737235872</v>
      </c>
      <c r="X15" s="5">
        <v>632.45847330610115</v>
      </c>
    </row>
    <row r="16" spans="1:26">
      <c r="A16" s="54" t="s">
        <v>129</v>
      </c>
      <c r="B16" s="54" t="s">
        <v>179</v>
      </c>
      <c r="C16" s="54" t="s">
        <v>180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129</v>
      </c>
      <c r="B17" s="54" t="s">
        <v>181</v>
      </c>
      <c r="C17" s="54" t="s">
        <v>182</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129</v>
      </c>
      <c r="B18" s="54" t="s">
        <v>183</v>
      </c>
      <c r="C18" s="54" t="s">
        <v>184</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129</v>
      </c>
      <c r="B19" s="54" t="s">
        <v>185</v>
      </c>
      <c r="C19" s="54" t="s">
        <v>186</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129</v>
      </c>
      <c r="B20" s="54" t="s">
        <v>187</v>
      </c>
      <c r="C20" s="54" t="s">
        <v>188</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129</v>
      </c>
      <c r="B21" s="54" t="s">
        <v>189</v>
      </c>
      <c r="C21" s="54" t="s">
        <v>190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147</v>
      </c>
      <c r="B22" s="54" t="s">
        <v>191</v>
      </c>
      <c r="C22" s="54" t="s">
        <v>192</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147</v>
      </c>
      <c r="B23" s="54" t="s">
        <v>193</v>
      </c>
      <c r="C23" s="54" t="s">
        <v>194</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147</v>
      </c>
      <c r="B24" s="54" t="s">
        <v>195</v>
      </c>
      <c r="C24" s="54" t="s">
        <v>196</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147</v>
      </c>
      <c r="B25" s="54" t="s">
        <v>197</v>
      </c>
      <c r="C25" s="54" t="s">
        <v>198</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147</v>
      </c>
      <c r="B26" s="54" t="s">
        <v>199</v>
      </c>
      <c r="C26" s="54" t="s">
        <v>200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147</v>
      </c>
      <c r="B27" s="54" t="s">
        <v>201</v>
      </c>
      <c r="C27" s="54" t="s">
        <v>202</v>
      </c>
      <c r="D27" s="5">
        <v>0</v>
      </c>
      <c r="E27" s="5">
        <v>0</v>
      </c>
      <c r="F27" s="5">
        <v>0</v>
      </c>
      <c r="G27" s="5">
        <v>209.54719900000077</v>
      </c>
      <c r="H27" s="5">
        <v>615.88145605999944</v>
      </c>
      <c r="I27" s="5">
        <v>1014.1083057000022</v>
      </c>
      <c r="J27" s="5">
        <v>1320.957306840007</v>
      </c>
      <c r="K27" s="5">
        <v>1190.3999384599995</v>
      </c>
      <c r="L27" s="5">
        <v>1230.7445656200005</v>
      </c>
      <c r="M27" s="5">
        <v>1215.0428647800018</v>
      </c>
      <c r="N27" s="5">
        <v>1185.3755666600048</v>
      </c>
      <c r="O27" s="5">
        <v>1317.3439375800037</v>
      </c>
      <c r="P27" s="5">
        <v>1237.5105069000047</v>
      </c>
      <c r="Q27" s="5">
        <v>1201.5372701399983</v>
      </c>
      <c r="R27" s="5">
        <v>1379.5447302599955</v>
      </c>
      <c r="S27" s="5">
        <v>1392.6606971400042</v>
      </c>
      <c r="T27" s="5">
        <v>1316.5221715400041</v>
      </c>
      <c r="U27" s="5">
        <v>1199.2544000000053</v>
      </c>
      <c r="V27" s="5">
        <v>1234.4593235200016</v>
      </c>
      <c r="W27" s="5">
        <v>1209.1721216000067</v>
      </c>
      <c r="X27" s="5">
        <v>1181.9098978800107</v>
      </c>
    </row>
    <row r="28" spans="1:24">
      <c r="A28" s="54" t="s">
        <v>148</v>
      </c>
      <c r="B28" s="54" t="s">
        <v>203</v>
      </c>
      <c r="C28" s="54" t="s">
        <v>204</v>
      </c>
      <c r="D28" s="5">
        <v>0</v>
      </c>
      <c r="E28" s="5">
        <v>0</v>
      </c>
      <c r="F28" s="5">
        <v>0</v>
      </c>
      <c r="G28" s="5">
        <v>0</v>
      </c>
      <c r="H28" s="5">
        <v>0</v>
      </c>
      <c r="I28" s="5">
        <v>0</v>
      </c>
      <c r="J28" s="5">
        <v>0</v>
      </c>
      <c r="K28" s="5">
        <v>0</v>
      </c>
      <c r="L28" s="5">
        <v>0</v>
      </c>
      <c r="M28" s="5">
        <v>0</v>
      </c>
      <c r="N28" s="5">
        <v>0</v>
      </c>
      <c r="O28" s="5">
        <v>130.72933615499963</v>
      </c>
      <c r="P28" s="5">
        <v>129.20432425999951</v>
      </c>
      <c r="Q28" s="5">
        <v>122.02064792499992</v>
      </c>
      <c r="R28" s="5">
        <v>123.61100432999946</v>
      </c>
      <c r="S28" s="5">
        <v>124.31049042499964</v>
      </c>
      <c r="T28" s="5">
        <v>130.65108853499979</v>
      </c>
      <c r="U28" s="5">
        <v>118.78359943999905</v>
      </c>
      <c r="V28" s="5">
        <v>124.75864918000002</v>
      </c>
      <c r="W28" s="5">
        <v>123.46945522999982</v>
      </c>
      <c r="X28" s="5">
        <v>123.24660204999998</v>
      </c>
    </row>
    <row r="29" spans="1:24">
      <c r="A29" s="54" t="s">
        <v>148</v>
      </c>
      <c r="B29" s="54" t="s">
        <v>205</v>
      </c>
      <c r="C29" s="54" t="s">
        <v>206</v>
      </c>
      <c r="D29" s="5">
        <v>0</v>
      </c>
      <c r="E29" s="5">
        <v>0</v>
      </c>
      <c r="F29" s="5">
        <v>0</v>
      </c>
      <c r="G29" s="5">
        <v>0</v>
      </c>
      <c r="H29" s="5">
        <v>0</v>
      </c>
      <c r="I29" s="5">
        <v>0</v>
      </c>
      <c r="J29" s="5">
        <v>0</v>
      </c>
      <c r="K29" s="5">
        <v>0</v>
      </c>
      <c r="L29" s="5">
        <v>0</v>
      </c>
      <c r="M29" s="5">
        <v>0</v>
      </c>
      <c r="N29" s="5">
        <v>0</v>
      </c>
      <c r="O29" s="5">
        <v>523.87173019999875</v>
      </c>
      <c r="P29" s="5">
        <v>503.72281499999804</v>
      </c>
      <c r="Q29" s="5">
        <v>505.40540320000156</v>
      </c>
      <c r="R29" s="5">
        <v>509.60874100000029</v>
      </c>
      <c r="S29" s="5">
        <v>524.3704259999987</v>
      </c>
      <c r="T29" s="5">
        <v>523.89313560000119</v>
      </c>
      <c r="U29" s="5">
        <v>486.69904759999844</v>
      </c>
      <c r="V29" s="5">
        <v>493.921599600001</v>
      </c>
      <c r="W29" s="5">
        <v>490.12439280000029</v>
      </c>
      <c r="X29" s="5">
        <v>500.18105860000071</v>
      </c>
    </row>
    <row r="30" spans="1:24">
      <c r="A30" s="54" t="s">
        <v>148</v>
      </c>
      <c r="B30" s="54" t="s">
        <v>207</v>
      </c>
      <c r="C30" s="54" t="s">
        <v>208</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148</v>
      </c>
      <c r="B31" s="54" t="s">
        <v>209</v>
      </c>
      <c r="C31" s="54" t="s">
        <v>210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148</v>
      </c>
      <c r="B32" s="54" t="s">
        <v>211</v>
      </c>
      <c r="C32" s="54" t="s">
        <v>212</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148</v>
      </c>
      <c r="B33" s="54" t="s">
        <v>213</v>
      </c>
      <c r="C33" s="54" t="s">
        <v>214</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148</v>
      </c>
      <c r="B34" s="54" t="s">
        <v>215</v>
      </c>
      <c r="C34" s="54" t="s">
        <v>216</v>
      </c>
      <c r="D34" s="5">
        <v>0</v>
      </c>
      <c r="E34" s="5">
        <v>0</v>
      </c>
      <c r="F34" s="5">
        <v>0</v>
      </c>
      <c r="G34" s="5">
        <v>0</v>
      </c>
      <c r="H34" s="5">
        <v>0</v>
      </c>
      <c r="I34" s="5">
        <v>0</v>
      </c>
      <c r="J34" s="5">
        <v>0</v>
      </c>
      <c r="K34" s="5">
        <v>0</v>
      </c>
      <c r="L34" s="5">
        <v>0</v>
      </c>
      <c r="M34" s="5">
        <v>1051.9643911615412</v>
      </c>
      <c r="N34" s="5">
        <v>1802.4644651168439</v>
      </c>
      <c r="O34" s="5">
        <v>2572.353021053716</v>
      </c>
      <c r="P34" s="5">
        <v>2443.5798018229752</v>
      </c>
      <c r="Q34" s="5">
        <v>2522.4811171240358</v>
      </c>
      <c r="R34" s="5">
        <v>2505.5843146169241</v>
      </c>
      <c r="S34" s="5">
        <v>2572.6576486555523</v>
      </c>
      <c r="T34" s="5">
        <v>2572.962796158828</v>
      </c>
      <c r="U34" s="5">
        <v>2388.0159363254425</v>
      </c>
      <c r="V34" s="5">
        <v>2449.2538073249584</v>
      </c>
      <c r="W34" s="5">
        <v>2449.3785611715875</v>
      </c>
      <c r="X34" s="5">
        <v>2531.1267492659172</v>
      </c>
    </row>
    <row r="35" spans="1:24">
      <c r="A35" s="54" t="s">
        <v>148</v>
      </c>
      <c r="B35" s="54" t="s">
        <v>217</v>
      </c>
      <c r="C35" s="54" t="s">
        <v>218</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148</v>
      </c>
      <c r="B36" s="54" t="s">
        <v>219</v>
      </c>
      <c r="C36" s="54" t="s">
        <v>220</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149</v>
      </c>
      <c r="B37" s="54" t="s">
        <v>221</v>
      </c>
      <c r="C37" s="54" t="s">
        <v>222</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149</v>
      </c>
      <c r="B38" s="54" t="s">
        <v>223</v>
      </c>
      <c r="C38" s="54" t="s">
        <v>224</v>
      </c>
      <c r="D38" s="5">
        <v>0</v>
      </c>
      <c r="E38" s="5">
        <v>0</v>
      </c>
      <c r="F38" s="5">
        <v>0</v>
      </c>
      <c r="G38" s="5">
        <v>0</v>
      </c>
      <c r="H38" s="5">
        <v>0</v>
      </c>
      <c r="I38" s="5">
        <v>0</v>
      </c>
      <c r="J38" s="5">
        <v>0</v>
      </c>
      <c r="K38" s="5">
        <v>0</v>
      </c>
      <c r="L38" s="5">
        <v>0</v>
      </c>
      <c r="M38" s="5">
        <v>0</v>
      </c>
      <c r="N38" s="5">
        <v>0</v>
      </c>
      <c r="O38" s="5">
        <v>304.35127889999922</v>
      </c>
      <c r="P38" s="5">
        <v>315.56269274999954</v>
      </c>
      <c r="Q38" s="5">
        <v>288.32339580000001</v>
      </c>
      <c r="R38" s="5">
        <v>298.19626634999912</v>
      </c>
      <c r="S38" s="5">
        <v>287.00702790000082</v>
      </c>
      <c r="T38" s="5">
        <v>304.77683970000032</v>
      </c>
      <c r="U38" s="5">
        <v>291.80203635000044</v>
      </c>
      <c r="V38" s="5">
        <v>299.861474700001</v>
      </c>
      <c r="W38" s="5">
        <v>294.94377959999986</v>
      </c>
      <c r="X38" s="5">
        <v>292.70548620000108</v>
      </c>
    </row>
    <row r="39" spans="1:24">
      <c r="A39" s="54" t="s">
        <v>149</v>
      </c>
      <c r="B39" s="54" t="s">
        <v>225</v>
      </c>
      <c r="C39" s="54" t="s">
        <v>226</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227</v>
      </c>
      <c r="B40" s="101"/>
      <c r="C40" s="54"/>
      <c r="D40" s="5">
        <v>0</v>
      </c>
      <c r="E40" s="5">
        <v>0</v>
      </c>
      <c r="F40" s="5">
        <v>0</v>
      </c>
      <c r="G40" s="5">
        <v>0</v>
      </c>
      <c r="H40" s="5">
        <v>0</v>
      </c>
      <c r="I40" s="5">
        <v>0</v>
      </c>
      <c r="J40" s="5">
        <v>0</v>
      </c>
      <c r="K40" s="5">
        <v>0</v>
      </c>
      <c r="L40" s="5">
        <v>0</v>
      </c>
      <c r="M40" s="5">
        <v>0</v>
      </c>
      <c r="N40" s="5">
        <v>0</v>
      </c>
      <c r="O40" s="5">
        <v>0</v>
      </c>
      <c r="P40" s="5">
        <v>3686.4572531250133</v>
      </c>
      <c r="Q40" s="5">
        <v>3639.3839003125072</v>
      </c>
      <c r="R40" s="5">
        <v>3773.4559281874881</v>
      </c>
      <c r="S40" s="5">
        <v>3716.8105725624946</v>
      </c>
      <c r="T40" s="5">
        <v>3833.4787053750078</v>
      </c>
      <c r="U40" s="5">
        <v>3426.9695704999885</v>
      </c>
      <c r="V40" s="5">
        <v>3460.610333562488</v>
      </c>
      <c r="W40" s="5">
        <v>3618.6312991249961</v>
      </c>
      <c r="X40" s="5">
        <v>3630.1023651250057</v>
      </c>
    </row>
    <row r="41" spans="1:24">
      <c r="A41" s="100" t="s">
        <v>230</v>
      </c>
      <c r="B41" s="100"/>
      <c r="C41" s="86"/>
      <c r="D41" s="55">
        <v>0</v>
      </c>
      <c r="E41" s="55">
        <v>2062.5389666450001</v>
      </c>
      <c r="F41" s="55">
        <v>2050.8879993999999</v>
      </c>
      <c r="G41" s="55">
        <v>2223.6050155650018</v>
      </c>
      <c r="H41" s="55">
        <v>2707.6813291199983</v>
      </c>
      <c r="I41" s="55">
        <v>4441.8408429752863</v>
      </c>
      <c r="J41" s="55">
        <v>8516.3981091487822</v>
      </c>
      <c r="K41" s="55">
        <v>7244.772632455205</v>
      </c>
      <c r="L41" s="55">
        <v>9537.7430768716895</v>
      </c>
      <c r="M41" s="55">
        <v>10708.037019023704</v>
      </c>
      <c r="N41" s="55">
        <v>11727.530856383073</v>
      </c>
      <c r="O41" s="55">
        <v>13689.803634128948</v>
      </c>
      <c r="P41" s="55">
        <v>17124.536111270627</v>
      </c>
      <c r="Q41" s="55">
        <v>17072.441546307306</v>
      </c>
      <c r="R41" s="55">
        <v>17736.376569248205</v>
      </c>
      <c r="S41" s="55">
        <v>17698.014597285459</v>
      </c>
      <c r="T41" s="55">
        <v>17766.84297590554</v>
      </c>
      <c r="U41" s="55">
        <v>15480.550332304036</v>
      </c>
      <c r="V41" s="55">
        <v>16392.091826812324</v>
      </c>
      <c r="W41" s="55">
        <v>16764.805172045508</v>
      </c>
      <c r="X41" s="55">
        <v>17166.319232887141</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142</v>
      </c>
      <c r="B44" s="53" t="s">
        <v>155</v>
      </c>
      <c r="C44" s="53" t="s">
        <v>156</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146</v>
      </c>
      <c r="B45" s="54" t="s">
        <v>157</v>
      </c>
      <c r="C45" s="54" t="s">
        <v>158</v>
      </c>
      <c r="D45" s="5">
        <v>0</v>
      </c>
      <c r="E45" s="5">
        <v>0</v>
      </c>
      <c r="F45" s="5">
        <v>0</v>
      </c>
      <c r="G45" s="5">
        <v>0</v>
      </c>
      <c r="H45" s="5">
        <v>1806.2144626947004</v>
      </c>
      <c r="I45" s="5">
        <v>3123.994055525759</v>
      </c>
      <c r="J45" s="5">
        <v>3075.1205623136925</v>
      </c>
      <c r="K45" s="5">
        <v>2881.1646885977502</v>
      </c>
      <c r="L45" s="5">
        <v>2871.6057008859066</v>
      </c>
      <c r="M45" s="5">
        <v>2801.6131428601934</v>
      </c>
      <c r="N45" s="5">
        <v>2743.278626650495</v>
      </c>
      <c r="O45" s="5">
        <v>2785.5239517746477</v>
      </c>
      <c r="P45" s="5">
        <v>2574.7993348939913</v>
      </c>
      <c r="Q45" s="5">
        <v>2637.1741449085639</v>
      </c>
      <c r="R45" s="5">
        <v>3168.4302690176114</v>
      </c>
      <c r="S45" s="5">
        <v>3206.6247660973063</v>
      </c>
      <c r="T45" s="5">
        <v>3354.4812960698546</v>
      </c>
      <c r="U45" s="5">
        <v>3016.0023634271006</v>
      </c>
      <c r="V45" s="5">
        <v>3212.9679219460377</v>
      </c>
      <c r="W45" s="5">
        <v>3310.9622446167587</v>
      </c>
      <c r="X45" s="5">
        <v>3194.5317033333263</v>
      </c>
    </row>
    <row r="46" spans="1:24">
      <c r="A46" s="54" t="s">
        <v>146</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146</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146</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146</v>
      </c>
      <c r="B49" s="54" t="s">
        <v>165</v>
      </c>
      <c r="C49" s="54" t="s">
        <v>166</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146</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146</v>
      </c>
      <c r="B51" s="54" t="s">
        <v>169</v>
      </c>
      <c r="C51" s="54" t="s">
        <v>170</v>
      </c>
      <c r="D51" s="5">
        <v>0</v>
      </c>
      <c r="E51" s="5">
        <v>0</v>
      </c>
      <c r="F51" s="5">
        <v>0</v>
      </c>
      <c r="G51" s="5">
        <v>0</v>
      </c>
      <c r="H51" s="5">
        <v>0</v>
      </c>
      <c r="I51" s="5">
        <v>0</v>
      </c>
      <c r="J51" s="5">
        <v>0</v>
      </c>
      <c r="K51" s="5">
        <v>0</v>
      </c>
      <c r="L51" s="5">
        <v>0</v>
      </c>
      <c r="M51" s="5">
        <v>0</v>
      </c>
      <c r="N51" s="5">
        <v>0</v>
      </c>
      <c r="O51" s="5">
        <v>0</v>
      </c>
      <c r="P51" s="5">
        <v>0</v>
      </c>
      <c r="Q51" s="5">
        <v>0</v>
      </c>
      <c r="R51" s="5">
        <v>890.620145063368</v>
      </c>
      <c r="S51" s="5">
        <v>1497.7911325055995</v>
      </c>
      <c r="T51" s="5">
        <v>1385.6334737347074</v>
      </c>
      <c r="U51" s="5">
        <v>1410.4019119932843</v>
      </c>
      <c r="V51" s="5">
        <v>1437.946928499998</v>
      </c>
      <c r="W51" s="5">
        <v>1457.7860607455482</v>
      </c>
      <c r="X51" s="5">
        <v>1393.1273163846399</v>
      </c>
    </row>
    <row r="52" spans="1:24">
      <c r="A52" s="54" t="s">
        <v>146</v>
      </c>
      <c r="B52" s="54" t="s">
        <v>171</v>
      </c>
      <c r="C52" s="54" t="s">
        <v>172</v>
      </c>
      <c r="D52" s="5">
        <v>0</v>
      </c>
      <c r="E52" s="5">
        <v>1818.5556979999892</v>
      </c>
      <c r="F52" s="5">
        <v>1810.1897495000003</v>
      </c>
      <c r="G52" s="5">
        <v>1769.3487208384781</v>
      </c>
      <c r="H52" s="5">
        <v>1822.1126090000023</v>
      </c>
      <c r="I52" s="5">
        <v>1952.9294826037587</v>
      </c>
      <c r="J52" s="5">
        <v>1767.1585890955037</v>
      </c>
      <c r="K52" s="5">
        <v>6583.0494022119856</v>
      </c>
      <c r="L52" s="5">
        <v>7064.4856533175407</v>
      </c>
      <c r="M52" s="5">
        <v>6854.2476746914508</v>
      </c>
      <c r="N52" s="5">
        <v>6572.035838914122</v>
      </c>
      <c r="O52" s="5">
        <v>6705.2596546261448</v>
      </c>
      <c r="P52" s="5">
        <v>6754.5114343334617</v>
      </c>
      <c r="Q52" s="5">
        <v>6636.7530668046484</v>
      </c>
      <c r="R52" s="5">
        <v>7252.0658099427719</v>
      </c>
      <c r="S52" s="5">
        <v>7778.4980073335992</v>
      </c>
      <c r="T52" s="5">
        <v>7295.669205311543</v>
      </c>
      <c r="U52" s="5">
        <v>7521.032308394646</v>
      </c>
      <c r="V52" s="5">
        <v>7354.7053367039425</v>
      </c>
      <c r="W52" s="5">
        <v>7409.4361366563116</v>
      </c>
      <c r="X52" s="5">
        <v>7013.5801671444351</v>
      </c>
    </row>
    <row r="53" spans="1:24">
      <c r="A53" s="54" t="s">
        <v>129</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129</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129</v>
      </c>
      <c r="B55" s="54" t="s">
        <v>177</v>
      </c>
      <c r="C55" s="54" t="s">
        <v>178</v>
      </c>
      <c r="D55" s="5">
        <v>0</v>
      </c>
      <c r="E55" s="5">
        <v>0</v>
      </c>
      <c r="F55" s="5">
        <v>0</v>
      </c>
      <c r="G55" s="5">
        <v>0</v>
      </c>
      <c r="H55" s="5">
        <v>0</v>
      </c>
      <c r="I55" s="5">
        <v>0</v>
      </c>
      <c r="J55" s="5">
        <v>0</v>
      </c>
      <c r="K55" s="5">
        <v>0</v>
      </c>
      <c r="L55" s="5">
        <v>0</v>
      </c>
      <c r="M55" s="5">
        <v>0</v>
      </c>
      <c r="N55" s="5">
        <v>0</v>
      </c>
      <c r="O55" s="5">
        <v>1452.6573697765934</v>
      </c>
      <c r="P55" s="5">
        <v>1480.6742456911015</v>
      </c>
      <c r="Q55" s="5">
        <v>1503.387272656214</v>
      </c>
      <c r="R55" s="5">
        <v>1515.8931396167945</v>
      </c>
      <c r="S55" s="5">
        <v>1504.8568749075303</v>
      </c>
      <c r="T55" s="5">
        <v>1458.2022069892846</v>
      </c>
      <c r="U55" s="5">
        <v>1556.3645387698564</v>
      </c>
      <c r="V55" s="5">
        <v>1422.2117631093474</v>
      </c>
      <c r="W55" s="5">
        <v>1468.6250763511646</v>
      </c>
      <c r="X55" s="5">
        <v>1384.4769725973306</v>
      </c>
    </row>
    <row r="56" spans="1:24">
      <c r="A56" s="54" t="s">
        <v>129</v>
      </c>
      <c r="B56" s="54" t="s">
        <v>179</v>
      </c>
      <c r="C56" s="54" t="s">
        <v>180</v>
      </c>
      <c r="D56" s="5">
        <v>0</v>
      </c>
      <c r="E56" s="5">
        <v>788.39613344000304</v>
      </c>
      <c r="F56" s="5">
        <v>818.43713615300499</v>
      </c>
      <c r="G56" s="5">
        <v>839.11407758685164</v>
      </c>
      <c r="H56" s="5">
        <v>851.14869966100468</v>
      </c>
      <c r="I56" s="5">
        <v>768.48158790150239</v>
      </c>
      <c r="J56" s="5">
        <v>783.3496964400066</v>
      </c>
      <c r="K56" s="5">
        <v>810.25698651250354</v>
      </c>
      <c r="L56" s="5">
        <v>764.49860443297757</v>
      </c>
      <c r="M56" s="5">
        <v>819.5575233479932</v>
      </c>
      <c r="N56" s="5">
        <v>855.64131794399918</v>
      </c>
      <c r="O56" s="5">
        <v>778.79636768999535</v>
      </c>
      <c r="P56" s="5">
        <v>815.53583875798927</v>
      </c>
      <c r="Q56" s="5">
        <v>840.11203753199447</v>
      </c>
      <c r="R56" s="5">
        <v>842.89660768799899</v>
      </c>
      <c r="S56" s="5">
        <v>767.73949469399111</v>
      </c>
      <c r="T56" s="5">
        <v>778.80380915399508</v>
      </c>
      <c r="U56" s="5">
        <v>807.21263810999631</v>
      </c>
      <c r="V56" s="5">
        <v>765.0018309779947</v>
      </c>
      <c r="W56" s="5">
        <v>816.89447057999632</v>
      </c>
      <c r="X56" s="5">
        <v>857.2811120699954</v>
      </c>
    </row>
    <row r="57" spans="1:24">
      <c r="A57" s="54" t="s">
        <v>129</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129</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129</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129</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129</v>
      </c>
      <c r="B61" s="54" t="s">
        <v>189</v>
      </c>
      <c r="C61" s="54" t="s">
        <v>190</v>
      </c>
      <c r="D61" s="5">
        <v>0</v>
      </c>
      <c r="E61" s="5">
        <v>0</v>
      </c>
      <c r="F61" s="5">
        <v>0</v>
      </c>
      <c r="G61" s="5">
        <v>0</v>
      </c>
      <c r="H61" s="5">
        <v>0</v>
      </c>
      <c r="I61" s="5">
        <v>0</v>
      </c>
      <c r="J61" s="5">
        <v>0</v>
      </c>
      <c r="K61" s="5">
        <v>0</v>
      </c>
      <c r="L61" s="5">
        <v>0</v>
      </c>
      <c r="M61" s="5">
        <v>0</v>
      </c>
      <c r="N61" s="5">
        <v>0</v>
      </c>
      <c r="O61" s="5">
        <v>615.63663734999977</v>
      </c>
      <c r="P61" s="5">
        <v>652.21085249999805</v>
      </c>
      <c r="Q61" s="5">
        <v>665.80505290000281</v>
      </c>
      <c r="R61" s="5">
        <v>681.00006213185634</v>
      </c>
      <c r="S61" s="5">
        <v>644.21887089999791</v>
      </c>
      <c r="T61" s="5">
        <v>618.87644046000355</v>
      </c>
      <c r="U61" s="5">
        <v>615.5405081499996</v>
      </c>
      <c r="V61" s="5">
        <v>604.88589770000135</v>
      </c>
      <c r="W61" s="5">
        <v>636.89524792024031</v>
      </c>
      <c r="X61" s="5">
        <v>676.63394029999972</v>
      </c>
    </row>
    <row r="62" spans="1:24">
      <c r="A62" s="54" t="s">
        <v>147</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147</v>
      </c>
      <c r="B63" s="54" t="s">
        <v>193</v>
      </c>
      <c r="C63" s="54" t="s">
        <v>194</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147</v>
      </c>
      <c r="B64" s="54" t="s">
        <v>195</v>
      </c>
      <c r="C64" s="54" t="s">
        <v>196</v>
      </c>
      <c r="D64" s="5">
        <v>0</v>
      </c>
      <c r="E64" s="5">
        <v>684.71665586091126</v>
      </c>
      <c r="F64" s="5">
        <v>661.23415394720053</v>
      </c>
      <c r="G64" s="5">
        <v>657.23719254442506</v>
      </c>
      <c r="H64" s="5">
        <v>665.1696302429408</v>
      </c>
      <c r="I64" s="5">
        <v>1352.0408015478145</v>
      </c>
      <c r="J64" s="5">
        <v>1325.6434559151076</v>
      </c>
      <c r="K64" s="5">
        <v>1298.8109935999321</v>
      </c>
      <c r="L64" s="5">
        <v>1299.7501243887896</v>
      </c>
      <c r="M64" s="5">
        <v>1295.3620653785883</v>
      </c>
      <c r="N64" s="5">
        <v>1365.3058468634324</v>
      </c>
      <c r="O64" s="5">
        <v>1363.9980366059551</v>
      </c>
      <c r="P64" s="5">
        <v>1284.9730787230665</v>
      </c>
      <c r="Q64" s="5">
        <v>1270.5836650120063</v>
      </c>
      <c r="R64" s="5">
        <v>1380.0887146585001</v>
      </c>
      <c r="S64" s="5">
        <v>1382.8611291851637</v>
      </c>
      <c r="T64" s="5">
        <v>1280.8173145692583</v>
      </c>
      <c r="U64" s="5">
        <v>1417.8241869556939</v>
      </c>
      <c r="V64" s="5">
        <v>1496.6333943965903</v>
      </c>
      <c r="W64" s="5">
        <v>1430.9723471154271</v>
      </c>
      <c r="X64" s="5">
        <v>1537.6979410940332</v>
      </c>
    </row>
    <row r="65" spans="1:24">
      <c r="A65" s="54" t="s">
        <v>147</v>
      </c>
      <c r="B65" s="54" t="s">
        <v>197</v>
      </c>
      <c r="C65" s="54" t="s">
        <v>198</v>
      </c>
      <c r="D65" s="5">
        <v>0</v>
      </c>
      <c r="E65" s="5">
        <v>454.90678849434266</v>
      </c>
      <c r="F65" s="5">
        <v>466.36823746800115</v>
      </c>
      <c r="G65" s="5">
        <v>494.38007209079967</v>
      </c>
      <c r="H65" s="5">
        <v>509.90600893797631</v>
      </c>
      <c r="I65" s="5">
        <v>875.39417994645441</v>
      </c>
      <c r="J65" s="5">
        <v>951.49619894145644</v>
      </c>
      <c r="K65" s="5">
        <v>1674.8828836202526</v>
      </c>
      <c r="L65" s="5">
        <v>2404.4213104349092</v>
      </c>
      <c r="M65" s="5">
        <v>2352.8346423902281</v>
      </c>
      <c r="N65" s="5">
        <v>2672.8295717703513</v>
      </c>
      <c r="O65" s="5">
        <v>2253.5592756180031</v>
      </c>
      <c r="P65" s="5">
        <v>2185.2263517023989</v>
      </c>
      <c r="Q65" s="5">
        <v>2339.0549595150815</v>
      </c>
      <c r="R65" s="5">
        <v>2447.6758725538525</v>
      </c>
      <c r="S65" s="5">
        <v>2416.5896786414869</v>
      </c>
      <c r="T65" s="5">
        <v>2155.9988452835373</v>
      </c>
      <c r="U65" s="5">
        <v>2275.5907174648232</v>
      </c>
      <c r="V65" s="5">
        <v>2459.4431052762052</v>
      </c>
      <c r="W65" s="5">
        <v>2375.2789839372385</v>
      </c>
      <c r="X65" s="5">
        <v>2659.3366463124344</v>
      </c>
    </row>
    <row r="66" spans="1:24">
      <c r="A66" s="54" t="s">
        <v>147</v>
      </c>
      <c r="B66" s="54" t="s">
        <v>199</v>
      </c>
      <c r="C66" s="54" t="s">
        <v>200</v>
      </c>
      <c r="D66" s="5">
        <v>0</v>
      </c>
      <c r="E66" s="5">
        <v>0</v>
      </c>
      <c r="F66" s="5">
        <v>0</v>
      </c>
      <c r="G66" s="5">
        <v>0</v>
      </c>
      <c r="H66" s="5">
        <v>633.95469628259684</v>
      </c>
      <c r="I66" s="5">
        <v>910.80415554630792</v>
      </c>
      <c r="J66" s="5">
        <v>1515.0181579939701</v>
      </c>
      <c r="K66" s="5">
        <v>2169.1577439513489</v>
      </c>
      <c r="L66" s="5">
        <v>2852.6829398767977</v>
      </c>
      <c r="M66" s="5">
        <v>2846.6572471599984</v>
      </c>
      <c r="N66" s="5">
        <v>3330.8236615500068</v>
      </c>
      <c r="O66" s="5">
        <v>2890.601049239996</v>
      </c>
      <c r="P66" s="5">
        <v>2738.580784136795</v>
      </c>
      <c r="Q66" s="5">
        <v>3018.4768962783455</v>
      </c>
      <c r="R66" s="5">
        <v>3013.9548241549792</v>
      </c>
      <c r="S66" s="5">
        <v>2845.5630769698441</v>
      </c>
      <c r="T66" s="5">
        <v>5250.6100851322735</v>
      </c>
      <c r="U66" s="5">
        <v>5284.2008722733271</v>
      </c>
      <c r="V66" s="5">
        <v>5243.804007500009</v>
      </c>
      <c r="W66" s="5">
        <v>5263.4999842499983</v>
      </c>
      <c r="X66" s="5">
        <v>6185.1106043118825</v>
      </c>
    </row>
    <row r="67" spans="1:24">
      <c r="A67" s="54" t="s">
        <v>147</v>
      </c>
      <c r="B67" s="54" t="s">
        <v>201</v>
      </c>
      <c r="C67" s="54" t="s">
        <v>202</v>
      </c>
      <c r="D67" s="5">
        <v>0</v>
      </c>
      <c r="E67" s="5">
        <v>0</v>
      </c>
      <c r="F67" s="5">
        <v>0</v>
      </c>
      <c r="G67" s="5">
        <v>0</v>
      </c>
      <c r="H67" s="5">
        <v>0</v>
      </c>
      <c r="I67" s="5">
        <v>0</v>
      </c>
      <c r="J67" s="5">
        <v>563.76821224011746</v>
      </c>
      <c r="K67" s="5">
        <v>536.20896040916591</v>
      </c>
      <c r="L67" s="5">
        <v>519.56772363859091</v>
      </c>
      <c r="M67" s="5">
        <v>512.56805924216974</v>
      </c>
      <c r="N67" s="5">
        <v>531.47953046006978</v>
      </c>
      <c r="O67" s="5">
        <v>585.9166650693727</v>
      </c>
      <c r="P67" s="5">
        <v>526.8492451481718</v>
      </c>
      <c r="Q67" s="5">
        <v>497.64096283890399</v>
      </c>
      <c r="R67" s="5">
        <v>562.6925840685783</v>
      </c>
      <c r="S67" s="5">
        <v>554.34255415563985</v>
      </c>
      <c r="T67" s="5">
        <v>577.93744428882314</v>
      </c>
      <c r="U67" s="5">
        <v>586.84086832426192</v>
      </c>
      <c r="V67" s="5">
        <v>595.54698027527502</v>
      </c>
      <c r="W67" s="5">
        <v>569.9919469301185</v>
      </c>
      <c r="X67" s="5">
        <v>613.28048496487031</v>
      </c>
    </row>
    <row r="68" spans="1:24">
      <c r="A68" s="54" t="s">
        <v>148</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148</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148</v>
      </c>
      <c r="B70" s="54" t="s">
        <v>207</v>
      </c>
      <c r="C70" s="54" t="s">
        <v>208</v>
      </c>
      <c r="D70" s="5">
        <v>0</v>
      </c>
      <c r="E70" s="5">
        <v>0</v>
      </c>
      <c r="F70" s="5">
        <v>0</v>
      </c>
      <c r="G70" s="5">
        <v>0</v>
      </c>
      <c r="H70" s="5">
        <v>0</v>
      </c>
      <c r="I70" s="5">
        <v>0</v>
      </c>
      <c r="J70" s="5">
        <v>0</v>
      </c>
      <c r="K70" s="5">
        <v>0</v>
      </c>
      <c r="L70" s="5">
        <v>0</v>
      </c>
      <c r="M70" s="5">
        <v>0</v>
      </c>
      <c r="N70" s="5">
        <v>0</v>
      </c>
      <c r="O70" s="5">
        <v>306.97014531391198</v>
      </c>
      <c r="P70" s="5">
        <v>307.12211641575772</v>
      </c>
      <c r="Q70" s="5">
        <v>302.48224593056818</v>
      </c>
      <c r="R70" s="5">
        <v>364.44196628249864</v>
      </c>
      <c r="S70" s="5">
        <v>350.61716725927784</v>
      </c>
      <c r="T70" s="5">
        <v>324.09498121779404</v>
      </c>
      <c r="U70" s="5">
        <v>342.74490342482682</v>
      </c>
      <c r="V70" s="5">
        <v>347.40765888120819</v>
      </c>
      <c r="W70" s="5">
        <v>337.63025704706723</v>
      </c>
      <c r="X70" s="5">
        <v>352.43898244032562</v>
      </c>
    </row>
    <row r="71" spans="1:24">
      <c r="A71" s="54" t="s">
        <v>148</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148</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148</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148</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148</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149</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149</v>
      </c>
      <c r="B78" s="54" t="s">
        <v>223</v>
      </c>
      <c r="C78" s="54" t="s">
        <v>224</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127.44256458036939</v>
      </c>
      <c r="X78" s="5">
        <v>142.45060254081221</v>
      </c>
    </row>
    <row r="79" spans="1:24">
      <c r="A79" s="54" t="s">
        <v>149</v>
      </c>
      <c r="B79" s="54" t="s">
        <v>225</v>
      </c>
      <c r="C79" s="54" t="s">
        <v>226</v>
      </c>
      <c r="D79" s="5">
        <v>0</v>
      </c>
      <c r="E79" s="5">
        <v>0</v>
      </c>
      <c r="F79" s="5">
        <v>0</v>
      </c>
      <c r="G79" s="5">
        <v>0</v>
      </c>
      <c r="H79" s="5">
        <v>0</v>
      </c>
      <c r="I79" s="5">
        <v>0</v>
      </c>
      <c r="J79" s="5">
        <v>318.33318474669721</v>
      </c>
      <c r="K79" s="5">
        <v>314.81557155249601</v>
      </c>
      <c r="L79" s="5">
        <v>313.9944423037519</v>
      </c>
      <c r="M79" s="5">
        <v>314.84414013417023</v>
      </c>
      <c r="N79" s="5">
        <v>328.01152997740377</v>
      </c>
      <c r="O79" s="5">
        <v>2034.2361404728508</v>
      </c>
      <c r="P79" s="5">
        <v>1889.3818610707556</v>
      </c>
      <c r="Q79" s="5">
        <v>2001.5995944305162</v>
      </c>
      <c r="R79" s="5">
        <v>2045.1144478421093</v>
      </c>
      <c r="S79" s="5">
        <v>2097.5276265716402</v>
      </c>
      <c r="T79" s="5">
        <v>1992.083204396436</v>
      </c>
      <c r="U79" s="5">
        <v>2005.0951800119442</v>
      </c>
      <c r="V79" s="5">
        <v>2028.9103229249483</v>
      </c>
      <c r="W79" s="5">
        <v>2120.277459580901</v>
      </c>
      <c r="X79" s="5">
        <v>2194.9032453840755</v>
      </c>
    </row>
    <row r="80" spans="1:24">
      <c r="A80" s="101" t="s">
        <v>227</v>
      </c>
      <c r="B80" s="101"/>
      <c r="C80" s="54"/>
      <c r="D80" s="5">
        <v>0</v>
      </c>
      <c r="E80" s="5">
        <v>0</v>
      </c>
      <c r="F80" s="5">
        <v>0</v>
      </c>
      <c r="G80" s="5">
        <v>0</v>
      </c>
      <c r="H80" s="5">
        <v>0</v>
      </c>
      <c r="I80" s="5">
        <v>0</v>
      </c>
      <c r="J80" s="5">
        <v>0</v>
      </c>
      <c r="K80" s="5">
        <v>0</v>
      </c>
      <c r="L80" s="5">
        <v>0</v>
      </c>
      <c r="M80" s="5">
        <v>0</v>
      </c>
      <c r="N80" s="5">
        <v>0</v>
      </c>
      <c r="O80" s="5">
        <v>0</v>
      </c>
      <c r="P80" s="5">
        <v>0</v>
      </c>
      <c r="Q80" s="5">
        <v>0</v>
      </c>
      <c r="R80" s="5">
        <v>16764.375411614856</v>
      </c>
      <c r="S80" s="5">
        <v>17023.240367182945</v>
      </c>
      <c r="T80" s="5">
        <v>16060.739231154856</v>
      </c>
      <c r="U80" s="5">
        <v>17401.693945695875</v>
      </c>
      <c r="V80" s="5">
        <v>15772.163138059967</v>
      </c>
      <c r="W80" s="5">
        <v>16168.8101166</v>
      </c>
      <c r="X80" s="5">
        <v>15157.004335680096</v>
      </c>
    </row>
    <row r="81" spans="1:24">
      <c r="A81" s="100" t="s">
        <v>230</v>
      </c>
      <c r="B81" s="100"/>
      <c r="C81" s="86"/>
      <c r="D81" s="55">
        <v>0</v>
      </c>
      <c r="E81" s="55">
        <v>3746.5752757952459</v>
      </c>
      <c r="F81" s="55">
        <v>3756.2292770682066</v>
      </c>
      <c r="G81" s="55">
        <v>3760.0800630605545</v>
      </c>
      <c r="H81" s="55">
        <v>6288.5061068192217</v>
      </c>
      <c r="I81" s="55">
        <v>8983.6442630715974</v>
      </c>
      <c r="J81" s="55">
        <v>10299.888057686552</v>
      </c>
      <c r="K81" s="55">
        <v>16268.347230455434</v>
      </c>
      <c r="L81" s="55">
        <v>18091.006499279261</v>
      </c>
      <c r="M81" s="55">
        <v>17797.684495204794</v>
      </c>
      <c r="N81" s="55">
        <v>18399.405924129882</v>
      </c>
      <c r="O81" s="55">
        <v>21773.155293537475</v>
      </c>
      <c r="P81" s="55">
        <v>21209.865143373489</v>
      </c>
      <c r="Q81" s="55">
        <v>21713.069898806851</v>
      </c>
      <c r="R81" s="55">
        <v>40929.249854635775</v>
      </c>
      <c r="S81" s="55">
        <v>42070.470746404026</v>
      </c>
      <c r="T81" s="55">
        <v>42533.947537762368</v>
      </c>
      <c r="U81" s="55">
        <v>44240.544942995635</v>
      </c>
      <c r="V81" s="55">
        <v>42741.628286251529</v>
      </c>
      <c r="W81" s="55">
        <v>43494.502896911137</v>
      </c>
      <c r="X81" s="55">
        <v>43361.854054558258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267</v>
      </c>
    </row>
    <row r="3" spans="1:25">
      <c r="A3" s="102" t="s">
        <v>154</v>
      </c>
      <c r="B3" s="102"/>
      <c r="C3" s="86"/>
      <c r="D3" s="55"/>
      <c r="E3" s="55"/>
      <c r="F3" s="55"/>
      <c r="G3" s="55"/>
      <c r="H3" s="55"/>
      <c r="I3" s="55"/>
      <c r="J3" s="55"/>
      <c r="K3" s="55"/>
      <c r="L3" s="55"/>
      <c r="M3" s="55"/>
      <c r="N3" s="55"/>
      <c r="O3" s="55"/>
      <c r="P3" s="55"/>
      <c r="Q3" s="55"/>
      <c r="R3" s="55"/>
      <c r="S3" s="55"/>
      <c r="T3" s="55"/>
      <c r="U3" s="55"/>
      <c r="V3" s="55"/>
      <c r="W3" s="55"/>
      <c r="X3" s="55"/>
    </row>
    <row r="4" spans="1:25">
      <c r="A4" s="53" t="s">
        <v>142</v>
      </c>
      <c r="B4" s="53" t="s">
        <v>155</v>
      </c>
      <c r="C4" s="53" t="s">
        <v>156</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146</v>
      </c>
      <c r="B5" s="54" t="s">
        <v>157</v>
      </c>
      <c r="C5" s="54" t="s">
        <v>158</v>
      </c>
      <c r="D5" s="5">
        <v>0</v>
      </c>
      <c r="E5" s="5">
        <v>140.88790396999937</v>
      </c>
      <c r="F5" s="5">
        <v>136.4074820350001</v>
      </c>
      <c r="G5" s="5">
        <v>139.13363277000036</v>
      </c>
      <c r="H5" s="5">
        <v>141.48085616500001</v>
      </c>
      <c r="I5" s="5">
        <v>138.75210816500007</v>
      </c>
      <c r="J5" s="5">
        <v>141.41046050999964</v>
      </c>
      <c r="K5" s="5">
        <v>120.75828622000016</v>
      </c>
      <c r="L5" s="5">
        <v>132.4248038850003</v>
      </c>
      <c r="M5" s="5">
        <v>130.02470062999996</v>
      </c>
      <c r="N5" s="5">
        <v>126.67769356000005</v>
      </c>
      <c r="O5" s="5">
        <v>140.99548452000008</v>
      </c>
      <c r="P5" s="5">
        <v>136.46338447500008</v>
      </c>
      <c r="Q5" s="5">
        <v>137.32550034500011</v>
      </c>
      <c r="R5" s="5">
        <v>140.68529744500049</v>
      </c>
      <c r="S5" s="5">
        <v>138.43013558000061</v>
      </c>
      <c r="T5" s="5">
        <v>139.99466888000032</v>
      </c>
      <c r="U5" s="5">
        <v>120.82340919000048</v>
      </c>
      <c r="V5" s="5">
        <v>132.44414804499976</v>
      </c>
      <c r="W5" s="5">
        <v>132.07389112500013</v>
      </c>
      <c r="X5" s="5">
        <v>130.39868126999872</v>
      </c>
    </row>
    <row r="6" spans="1:25">
      <c r="A6" s="54" t="s">
        <v>146</v>
      </c>
      <c r="B6" s="54" t="s">
        <v>159</v>
      </c>
      <c r="C6" s="54" t="s">
        <v>160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146</v>
      </c>
      <c r="B7" s="54" t="s">
        <v>161</v>
      </c>
      <c r="C7" s="54" t="s">
        <v>162</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146</v>
      </c>
      <c r="B8" s="54" t="s">
        <v>163</v>
      </c>
      <c r="C8" s="54" t="s">
        <v>164</v>
      </c>
      <c r="D8" s="5">
        <v>0</v>
      </c>
      <c r="E8" s="5">
        <v>943.82879678500137</v>
      </c>
      <c r="F8" s="5">
        <v>939.86400733000278</v>
      </c>
      <c r="G8" s="5">
        <v>931.48331820499766</v>
      </c>
      <c r="H8" s="5">
        <v>942.55511784500379</v>
      </c>
      <c r="I8" s="5">
        <v>948.51838938499168</v>
      </c>
      <c r="J8" s="5">
        <v>1226.4563727193583</v>
      </c>
      <c r="K8" s="5">
        <v>1003.8900982505968</v>
      </c>
      <c r="L8" s="5">
        <v>1132.0806861440906</v>
      </c>
      <c r="M8" s="5">
        <v>1129.2059485417035</v>
      </c>
      <c r="N8" s="5">
        <v>1175.469521884349</v>
      </c>
      <c r="O8" s="5">
        <v>1226.3017154868612</v>
      </c>
      <c r="P8" s="5">
        <v>1216.0592718266307</v>
      </c>
      <c r="Q8" s="5">
        <v>1202.5324929878182</v>
      </c>
      <c r="R8" s="5">
        <v>1218.1245454332338</v>
      </c>
      <c r="S8" s="5">
        <v>1215.7901313859409</v>
      </c>
      <c r="T8" s="5">
        <v>1220.4809044311671</v>
      </c>
      <c r="U8" s="5">
        <v>1004.2199995477033</v>
      </c>
      <c r="V8" s="5">
        <v>1133.5503415961152</v>
      </c>
      <c r="W8" s="5">
        <v>1141.1051782308671</v>
      </c>
      <c r="X8" s="5">
        <v>1182.7720151484984</v>
      </c>
    </row>
    <row r="9" spans="1:25">
      <c r="A9" s="54" t="s">
        <v>146</v>
      </c>
      <c r="B9" s="54" t="s">
        <v>165</v>
      </c>
      <c r="C9" s="54" t="s">
        <v>166</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146</v>
      </c>
      <c r="B10" s="54" t="s">
        <v>167</v>
      </c>
      <c r="C10" s="54" t="s">
        <v>168</v>
      </c>
      <c r="D10" s="5">
        <v>0</v>
      </c>
      <c r="E10" s="5">
        <v>0</v>
      </c>
      <c r="F10" s="5">
        <v>0</v>
      </c>
      <c r="G10" s="5">
        <v>0</v>
      </c>
      <c r="H10" s="5">
        <v>0</v>
      </c>
      <c r="I10" s="5">
        <v>1120.2197097693409</v>
      </c>
      <c r="J10" s="5">
        <v>3600.9431682804402</v>
      </c>
      <c r="K10" s="5">
        <v>2970.7875404775118</v>
      </c>
      <c r="L10" s="5">
        <v>3333.6299540261034</v>
      </c>
      <c r="M10" s="5">
        <v>3348.9233906959716</v>
      </c>
      <c r="N10" s="5">
        <v>3568.6311202294282</v>
      </c>
      <c r="O10" s="5">
        <v>3603.8099288428712</v>
      </c>
      <c r="P10" s="5">
        <v>3625.4353384891933</v>
      </c>
      <c r="Q10" s="5">
        <v>3655.0891215101979</v>
      </c>
      <c r="R10" s="5">
        <v>3690.8000467199154</v>
      </c>
      <c r="S10" s="5">
        <v>3678.9743528629988</v>
      </c>
      <c r="T10" s="5">
        <v>3589.7858144336801</v>
      </c>
      <c r="U10" s="5">
        <v>2973.9066281861824</v>
      </c>
      <c r="V10" s="5">
        <v>3340.4925086154494</v>
      </c>
      <c r="W10" s="5">
        <v>3345.6888116114728</v>
      </c>
      <c r="X10" s="5">
        <v>3574.4693417202693</v>
      </c>
    </row>
    <row r="11" spans="1:25">
      <c r="A11" s="54" t="s">
        <v>146</v>
      </c>
      <c r="B11" s="54" t="s">
        <v>169</v>
      </c>
      <c r="C11" s="54" t="s">
        <v>170</v>
      </c>
      <c r="D11" s="5">
        <v>0</v>
      </c>
      <c r="E11" s="5">
        <v>0</v>
      </c>
      <c r="F11" s="5">
        <v>0</v>
      </c>
      <c r="G11" s="5">
        <v>0</v>
      </c>
      <c r="H11" s="5">
        <v>0</v>
      </c>
      <c r="I11" s="5">
        <v>0</v>
      </c>
      <c r="J11" s="5">
        <v>0</v>
      </c>
      <c r="K11" s="5">
        <v>0</v>
      </c>
      <c r="L11" s="5">
        <v>0</v>
      </c>
      <c r="M11" s="5">
        <v>0</v>
      </c>
      <c r="N11" s="5">
        <v>0</v>
      </c>
      <c r="O11" s="5">
        <v>0</v>
      </c>
      <c r="P11" s="5">
        <v>0</v>
      </c>
      <c r="Q11" s="5">
        <v>0</v>
      </c>
      <c r="R11" s="5">
        <v>519.62392679999982</v>
      </c>
      <c r="S11" s="5">
        <v>519.44907820000049</v>
      </c>
      <c r="T11" s="5">
        <v>504.33581880000088</v>
      </c>
      <c r="U11" s="5">
        <v>418.67396679999888</v>
      </c>
      <c r="V11" s="5">
        <v>468.95815789104421</v>
      </c>
      <c r="W11" s="5">
        <v>474.73134149077822</v>
      </c>
      <c r="X11" s="5">
        <v>515.03931799999577</v>
      </c>
    </row>
    <row r="12" spans="1:25">
      <c r="A12" s="54" t="s">
        <v>146</v>
      </c>
      <c r="B12" s="54" t="s">
        <v>171</v>
      </c>
      <c r="C12" s="54" t="s">
        <v>172</v>
      </c>
      <c r="D12" s="5">
        <v>0</v>
      </c>
      <c r="E12" s="5">
        <v>0</v>
      </c>
      <c r="F12" s="5">
        <v>0</v>
      </c>
      <c r="G12" s="5">
        <v>0</v>
      </c>
      <c r="H12" s="5">
        <v>0</v>
      </c>
      <c r="I12" s="5">
        <v>0</v>
      </c>
      <c r="J12" s="5">
        <v>505.47187963429388</v>
      </c>
      <c r="K12" s="5">
        <v>624.39996532017392</v>
      </c>
      <c r="L12" s="5">
        <v>955.33137440497285</v>
      </c>
      <c r="M12" s="5">
        <v>985.96542914417512</v>
      </c>
      <c r="N12" s="5">
        <v>1048.9330494475878</v>
      </c>
      <c r="O12" s="5">
        <v>1047.8720737167298</v>
      </c>
      <c r="P12" s="5">
        <v>1018.0753686699215</v>
      </c>
      <c r="Q12" s="5">
        <v>1025.4346012115907</v>
      </c>
      <c r="R12" s="5">
        <v>3741.0309058974094</v>
      </c>
      <c r="S12" s="5">
        <v>3726.9353497243733</v>
      </c>
      <c r="T12" s="5">
        <v>3677.96244358597</v>
      </c>
      <c r="U12" s="5">
        <v>3142.8510125688636</v>
      </c>
      <c r="V12" s="5">
        <v>3390.9404122848086</v>
      </c>
      <c r="W12" s="5">
        <v>3487.1588297302446</v>
      </c>
      <c r="X12" s="5">
        <v>3716.7130789779731</v>
      </c>
    </row>
    <row r="13" spans="1:25">
      <c r="A13" s="54" t="s">
        <v>129</v>
      </c>
      <c r="B13" s="54" t="s">
        <v>173</v>
      </c>
      <c r="C13" s="54" t="s">
        <v>174</v>
      </c>
      <c r="D13" s="5">
        <v>0</v>
      </c>
      <c r="E13" s="5">
        <v>314.75083676999969</v>
      </c>
      <c r="F13" s="5">
        <v>315.55493033999977</v>
      </c>
      <c r="G13" s="5">
        <v>305.91381552500002</v>
      </c>
      <c r="H13" s="5">
        <v>327.1152979799989</v>
      </c>
      <c r="I13" s="5">
        <v>328.82066023500045</v>
      </c>
      <c r="J13" s="5">
        <v>318.75987568999813</v>
      </c>
      <c r="K13" s="5">
        <v>277.30191913999931</v>
      </c>
      <c r="L13" s="5">
        <v>291.32923492499981</v>
      </c>
      <c r="M13" s="5">
        <v>308.10457426500102</v>
      </c>
      <c r="N13" s="5">
        <v>320.68747314499905</v>
      </c>
      <c r="O13" s="5">
        <v>3044.3029229251279</v>
      </c>
      <c r="P13" s="5">
        <v>3021.7096777999946</v>
      </c>
      <c r="Q13" s="5">
        <v>2943.7270499999649</v>
      </c>
      <c r="R13" s="5">
        <v>5978.0988266999939</v>
      </c>
      <c r="S13" s="5">
        <v>6193.8147180252408</v>
      </c>
      <c r="T13" s="5">
        <v>9738.7030950676435</v>
      </c>
      <c r="U13" s="5">
        <v>8566.3771472108383</v>
      </c>
      <c r="V13" s="5">
        <v>9479.4490093976037</v>
      </c>
      <c r="W13" s="5">
        <v>13635.11069167885</v>
      </c>
      <c r="X13" s="5">
        <v>14174.915704193083</v>
      </c>
    </row>
    <row r="14" spans="1:25">
      <c r="A14" s="54" t="s">
        <v>129</v>
      </c>
      <c r="B14" s="54" t="s">
        <v>175</v>
      </c>
      <c r="C14" s="54" t="s">
        <v>176</v>
      </c>
      <c r="D14" s="5">
        <v>0</v>
      </c>
      <c r="E14" s="5">
        <v>289.68446386999943</v>
      </c>
      <c r="F14" s="5">
        <v>292.42035354500035</v>
      </c>
      <c r="G14" s="5">
        <v>274.32537701499996</v>
      </c>
      <c r="H14" s="5">
        <v>298.33823916999978</v>
      </c>
      <c r="I14" s="5">
        <v>293.13881834499921</v>
      </c>
      <c r="J14" s="5">
        <v>294.46799972999872</v>
      </c>
      <c r="K14" s="5">
        <v>247.89627320500031</v>
      </c>
      <c r="L14" s="5">
        <v>265.39441985999929</v>
      </c>
      <c r="M14" s="5">
        <v>377.75274549006826</v>
      </c>
      <c r="N14" s="5">
        <v>411.52555602527906</v>
      </c>
      <c r="O14" s="5">
        <v>401.75967895185732</v>
      </c>
      <c r="P14" s="5">
        <v>401.36260301494445</v>
      </c>
      <c r="Q14" s="5">
        <v>376.83985921980724</v>
      </c>
      <c r="R14" s="5">
        <v>408.43066404009608</v>
      </c>
      <c r="S14" s="5">
        <v>400.63118968229043</v>
      </c>
      <c r="T14" s="5">
        <v>398.86892445649119</v>
      </c>
      <c r="U14" s="5">
        <v>340.61282248689866</v>
      </c>
      <c r="V14" s="5">
        <v>362.54014586661339</v>
      </c>
      <c r="W14" s="5">
        <v>374.78753916557548</v>
      </c>
      <c r="X14" s="5">
        <v>410.21495787947953</v>
      </c>
    </row>
    <row r="15" spans="1:25">
      <c r="A15" s="54" t="s">
        <v>129</v>
      </c>
      <c r="B15" s="54" t="s">
        <v>177</v>
      </c>
      <c r="C15" s="54" t="s">
        <v>178</v>
      </c>
      <c r="D15" s="5">
        <v>0</v>
      </c>
      <c r="E15" s="5">
        <v>373.3869652500012</v>
      </c>
      <c r="F15" s="5">
        <v>366.64122614999985</v>
      </c>
      <c r="G15" s="5">
        <v>363.20167305000035</v>
      </c>
      <c r="H15" s="5">
        <v>382.31036189999969</v>
      </c>
      <c r="I15" s="5">
        <v>378.34231649999879</v>
      </c>
      <c r="J15" s="5">
        <v>379.06856385000231</v>
      </c>
      <c r="K15" s="5">
        <v>327.77379915000097</v>
      </c>
      <c r="L15" s="5">
        <v>340.79380934999807</v>
      </c>
      <c r="M15" s="5">
        <v>1338.3737891781707</v>
      </c>
      <c r="N15" s="5">
        <v>1397.2922512381738</v>
      </c>
      <c r="O15" s="5">
        <v>3317.0509162762023</v>
      </c>
      <c r="P15" s="5">
        <v>4291.5786892637916</v>
      </c>
      <c r="Q15" s="5">
        <v>4243.453826438792</v>
      </c>
      <c r="R15" s="5">
        <v>5611.1899316000172</v>
      </c>
      <c r="S15" s="5">
        <v>5556.2261172000017</v>
      </c>
      <c r="T15" s="5">
        <v>5525.3960585999839</v>
      </c>
      <c r="U15" s="5">
        <v>4844.8906923999948</v>
      </c>
      <c r="V15" s="5">
        <v>5018.6908816000032</v>
      </c>
      <c r="W15" s="5">
        <v>5336.9425441992034</v>
      </c>
      <c r="X15" s="5">
        <v>5562.5781002000231</v>
      </c>
    </row>
    <row r="16" spans="1:25">
      <c r="A16" s="54" t="s">
        <v>129</v>
      </c>
      <c r="B16" s="54" t="s">
        <v>179</v>
      </c>
      <c r="C16" s="54" t="s">
        <v>180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129</v>
      </c>
      <c r="B17" s="54" t="s">
        <v>181</v>
      </c>
      <c r="C17" s="54" t="s">
        <v>182</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129</v>
      </c>
      <c r="B18" s="54" t="s">
        <v>183</v>
      </c>
      <c r="C18" s="54" t="s">
        <v>184</v>
      </c>
      <c r="D18" s="5">
        <v>0</v>
      </c>
      <c r="E18" s="5">
        <v>0</v>
      </c>
      <c r="F18" s="5">
        <v>0</v>
      </c>
      <c r="G18" s="5">
        <v>0</v>
      </c>
      <c r="H18" s="5">
        <v>0</v>
      </c>
      <c r="I18" s="5">
        <v>0</v>
      </c>
      <c r="J18" s="5">
        <v>0</v>
      </c>
      <c r="K18" s="5">
        <v>0</v>
      </c>
      <c r="L18" s="5">
        <v>0</v>
      </c>
      <c r="M18" s="5">
        <v>0</v>
      </c>
      <c r="N18" s="5">
        <v>0</v>
      </c>
      <c r="O18" s="5">
        <v>1619.0436816000019</v>
      </c>
      <c r="P18" s="5">
        <v>1548.4246452000052</v>
      </c>
      <c r="Q18" s="5">
        <v>1493.1565301555954</v>
      </c>
      <c r="R18" s="5">
        <v>1555.4744022000027</v>
      </c>
      <c r="S18" s="5">
        <v>1573.4833955999929</v>
      </c>
      <c r="T18" s="5">
        <v>1618.2149304000045</v>
      </c>
      <c r="U18" s="5">
        <v>1492.7923829999986</v>
      </c>
      <c r="V18" s="5">
        <v>1519.8644264609793</v>
      </c>
      <c r="W18" s="5">
        <v>1525.547177999998</v>
      </c>
      <c r="X18" s="5">
        <v>1521.0388641875716</v>
      </c>
    </row>
    <row r="19" spans="1:24">
      <c r="A19" s="54" t="s">
        <v>129</v>
      </c>
      <c r="B19" s="54" t="s">
        <v>185</v>
      </c>
      <c r="C19" s="54" t="s">
        <v>186</v>
      </c>
      <c r="D19" s="5">
        <v>0</v>
      </c>
      <c r="E19" s="5">
        <v>0</v>
      </c>
      <c r="F19" s="5">
        <v>0</v>
      </c>
      <c r="G19" s="5">
        <v>0</v>
      </c>
      <c r="H19" s="5">
        <v>0</v>
      </c>
      <c r="I19" s="5">
        <v>0</v>
      </c>
      <c r="J19" s="5">
        <v>0</v>
      </c>
      <c r="K19" s="5">
        <v>0</v>
      </c>
      <c r="L19" s="5">
        <v>0</v>
      </c>
      <c r="M19" s="5">
        <v>0</v>
      </c>
      <c r="N19" s="5">
        <v>0</v>
      </c>
      <c r="O19" s="5">
        <v>2581.4493119999956</v>
      </c>
      <c r="P19" s="5">
        <v>2485.9567080000079</v>
      </c>
      <c r="Q19" s="5">
        <v>2382.4495218874699</v>
      </c>
      <c r="R19" s="5">
        <v>2457.6795149999984</v>
      </c>
      <c r="S19" s="5">
        <v>2476.6367810000052</v>
      </c>
      <c r="T19" s="5">
        <v>2572.951726000008</v>
      </c>
      <c r="U19" s="5">
        <v>2310.2304670000112</v>
      </c>
      <c r="V19" s="5">
        <v>2399.2400589999911</v>
      </c>
      <c r="W19" s="5">
        <v>2449.2743869999999</v>
      </c>
      <c r="X19" s="5">
        <v>2415.3012580000045</v>
      </c>
    </row>
    <row r="20" spans="1:24">
      <c r="A20" s="54" t="s">
        <v>129</v>
      </c>
      <c r="B20" s="54" t="s">
        <v>187</v>
      </c>
      <c r="C20" s="54" t="s">
        <v>188</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129</v>
      </c>
      <c r="B21" s="54" t="s">
        <v>189</v>
      </c>
      <c r="C21" s="54" t="s">
        <v>190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147</v>
      </c>
      <c r="B22" s="54" t="s">
        <v>191</v>
      </c>
      <c r="C22" s="54" t="s">
        <v>192</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147</v>
      </c>
      <c r="B23" s="54" t="s">
        <v>193</v>
      </c>
      <c r="C23" s="54" t="s">
        <v>194</v>
      </c>
      <c r="D23" s="5">
        <v>0</v>
      </c>
      <c r="E23" s="5">
        <v>0</v>
      </c>
      <c r="F23" s="5">
        <v>0</v>
      </c>
      <c r="G23" s="5">
        <v>253.59267490000138</v>
      </c>
      <c r="H23" s="5">
        <v>474.84372699168051</v>
      </c>
      <c r="I23" s="5">
        <v>908.57165291065041</v>
      </c>
      <c r="J23" s="5">
        <v>1025.635524139991</v>
      </c>
      <c r="K23" s="5">
        <v>919.71248608000064</v>
      </c>
      <c r="L23" s="5">
        <v>952.2330703799953</v>
      </c>
      <c r="M23" s="5">
        <v>956.81409539999811</v>
      </c>
      <c r="N23" s="5">
        <v>950.92596233999825</v>
      </c>
      <c r="O23" s="5">
        <v>1022.5940634199942</v>
      </c>
      <c r="P23" s="5">
        <v>975.24802484765382</v>
      </c>
      <c r="Q23" s="5">
        <v>950.52178882550174</v>
      </c>
      <c r="R23" s="5">
        <v>972.99425106000012</v>
      </c>
      <c r="S23" s="5">
        <v>991.81928879999941</v>
      </c>
      <c r="T23" s="5">
        <v>1022.0975304178303</v>
      </c>
      <c r="U23" s="5">
        <v>925.95313943999827</v>
      </c>
      <c r="V23" s="5">
        <v>952.12848981999662</v>
      </c>
      <c r="W23" s="5">
        <v>955.08955241999513</v>
      </c>
      <c r="X23" s="5">
        <v>948.43688102000169</v>
      </c>
    </row>
    <row r="24" spans="1:24">
      <c r="A24" s="54" t="s">
        <v>147</v>
      </c>
      <c r="B24" s="54" t="s">
        <v>195</v>
      </c>
      <c r="C24" s="54" t="s">
        <v>196</v>
      </c>
      <c r="D24" s="5">
        <v>0</v>
      </c>
      <c r="E24" s="5">
        <v>0</v>
      </c>
      <c r="F24" s="5">
        <v>0</v>
      </c>
      <c r="G24" s="5">
        <v>0</v>
      </c>
      <c r="H24" s="5">
        <v>0</v>
      </c>
      <c r="I24" s="5">
        <v>0</v>
      </c>
      <c r="J24" s="5">
        <v>0</v>
      </c>
      <c r="K24" s="5">
        <v>0</v>
      </c>
      <c r="L24" s="5">
        <v>263.10151247999994</v>
      </c>
      <c r="M24" s="5">
        <v>264.92242727999928</v>
      </c>
      <c r="N24" s="5">
        <v>263.26570944000031</v>
      </c>
      <c r="O24" s="5">
        <v>282.16457388000015</v>
      </c>
      <c r="P24" s="5">
        <v>276.99814991999864</v>
      </c>
      <c r="Q24" s="5">
        <v>261.91465547999934</v>
      </c>
      <c r="R24" s="5">
        <v>268.42206191999946</v>
      </c>
      <c r="S24" s="5">
        <v>271.81195380000003</v>
      </c>
      <c r="T24" s="5">
        <v>282.88792536000074</v>
      </c>
      <c r="U24" s="5">
        <v>249.94115567999916</v>
      </c>
      <c r="V24" s="5">
        <v>262.00163280000135</v>
      </c>
      <c r="W24" s="5">
        <v>263.53925568</v>
      </c>
      <c r="X24" s="5">
        <v>261.24062616000015</v>
      </c>
    </row>
    <row r="25" spans="1:24">
      <c r="A25" s="54" t="s">
        <v>147</v>
      </c>
      <c r="B25" s="54" t="s">
        <v>197</v>
      </c>
      <c r="C25" s="54" t="s">
        <v>198</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147</v>
      </c>
      <c r="B26" s="54" t="s">
        <v>199</v>
      </c>
      <c r="C26" s="54" t="s">
        <v>200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147</v>
      </c>
      <c r="B27" s="54" t="s">
        <v>201</v>
      </c>
      <c r="C27" s="54" t="s">
        <v>202</v>
      </c>
      <c r="D27" s="5">
        <v>0</v>
      </c>
      <c r="E27" s="5">
        <v>0</v>
      </c>
      <c r="F27" s="5">
        <v>0</v>
      </c>
      <c r="G27" s="5">
        <v>0</v>
      </c>
      <c r="H27" s="5">
        <v>173.3586318718736</v>
      </c>
      <c r="I27" s="5">
        <v>176.70821515521712</v>
      </c>
      <c r="J27" s="5">
        <v>455.50251960000077</v>
      </c>
      <c r="K27" s="5">
        <v>738.86892731999717</v>
      </c>
      <c r="L27" s="5">
        <v>848.7893556000015</v>
      </c>
      <c r="M27" s="5">
        <v>837.96059639999862</v>
      </c>
      <c r="N27" s="5">
        <v>817.50039080000022</v>
      </c>
      <c r="O27" s="5">
        <v>908.51306039999895</v>
      </c>
      <c r="P27" s="5">
        <v>853.45552200000418</v>
      </c>
      <c r="Q27" s="5">
        <v>828.64639319999924</v>
      </c>
      <c r="R27" s="5">
        <v>951.41015879999952</v>
      </c>
      <c r="S27" s="5">
        <v>960.45565319999935</v>
      </c>
      <c r="T27" s="5">
        <v>907.94632520000084</v>
      </c>
      <c r="U27" s="5">
        <v>827.07199999999966</v>
      </c>
      <c r="V27" s="5">
        <v>851.35125759999619</v>
      </c>
      <c r="W27" s="5">
        <v>833.91180800000006</v>
      </c>
      <c r="X27" s="5">
        <v>815.11027440000134</v>
      </c>
    </row>
    <row r="28" spans="1:24">
      <c r="A28" s="54" t="s">
        <v>148</v>
      </c>
      <c r="B28" s="54" t="s">
        <v>203</v>
      </c>
      <c r="C28" s="54" t="s">
        <v>204</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148</v>
      </c>
      <c r="B29" s="54" t="s">
        <v>205</v>
      </c>
      <c r="C29" s="54" t="s">
        <v>206</v>
      </c>
      <c r="D29" s="5">
        <v>0</v>
      </c>
      <c r="E29" s="5">
        <v>0</v>
      </c>
      <c r="F29" s="5">
        <v>0</v>
      </c>
      <c r="G29" s="5">
        <v>0</v>
      </c>
      <c r="H29" s="5">
        <v>0</v>
      </c>
      <c r="I29" s="5">
        <v>0</v>
      </c>
      <c r="J29" s="5">
        <v>0</v>
      </c>
      <c r="K29" s="5">
        <v>0</v>
      </c>
      <c r="L29" s="5">
        <v>0</v>
      </c>
      <c r="M29" s="5">
        <v>0</v>
      </c>
      <c r="N29" s="5">
        <v>0</v>
      </c>
      <c r="O29" s="5">
        <v>1370.9347802870475</v>
      </c>
      <c r="P29" s="5">
        <v>1572.3178457485064</v>
      </c>
      <c r="Q29" s="5">
        <v>1579.1247949302301</v>
      </c>
      <c r="R29" s="5">
        <v>2139.9431964147257</v>
      </c>
      <c r="S29" s="5">
        <v>2621.8521300000048</v>
      </c>
      <c r="T29" s="5">
        <v>2619.0698468984269</v>
      </c>
      <c r="U29" s="5">
        <v>2433.4952380000191</v>
      </c>
      <c r="V29" s="5">
        <v>2469.6079979999836</v>
      </c>
      <c r="W29" s="5">
        <v>2450.6219640000008</v>
      </c>
      <c r="X29" s="5">
        <v>2500.9052929999971</v>
      </c>
    </row>
    <row r="30" spans="1:24">
      <c r="A30" s="54" t="s">
        <v>148</v>
      </c>
      <c r="B30" s="54" t="s">
        <v>207</v>
      </c>
      <c r="C30" s="54" t="s">
        <v>208</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148</v>
      </c>
      <c r="B31" s="54" t="s">
        <v>209</v>
      </c>
      <c r="C31" s="54" t="s">
        <v>210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148</v>
      </c>
      <c r="B32" s="54" t="s">
        <v>211</v>
      </c>
      <c r="C32" s="54" t="s">
        <v>212</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148</v>
      </c>
      <c r="B33" s="54" t="s">
        <v>213</v>
      </c>
      <c r="C33" s="54" t="s">
        <v>214</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148</v>
      </c>
      <c r="B34" s="54" t="s">
        <v>215</v>
      </c>
      <c r="C34" s="54" t="s">
        <v>216</v>
      </c>
      <c r="D34" s="5">
        <v>0</v>
      </c>
      <c r="E34" s="5">
        <v>0</v>
      </c>
      <c r="F34" s="5">
        <v>0</v>
      </c>
      <c r="G34" s="5">
        <v>0</v>
      </c>
      <c r="H34" s="5">
        <v>0</v>
      </c>
      <c r="I34" s="5">
        <v>0</v>
      </c>
      <c r="J34" s="5">
        <v>0</v>
      </c>
      <c r="K34" s="5">
        <v>0</v>
      </c>
      <c r="L34" s="5">
        <v>0</v>
      </c>
      <c r="M34" s="5">
        <v>675.38453694096802</v>
      </c>
      <c r="N34" s="5">
        <v>701.38870354481435</v>
      </c>
      <c r="O34" s="5">
        <v>2747.2974845914086</v>
      </c>
      <c r="P34" s="5">
        <v>2609.7664620685055</v>
      </c>
      <c r="Q34" s="5">
        <v>2690.461590373654</v>
      </c>
      <c r="R34" s="5">
        <v>2675.9878712603686</v>
      </c>
      <c r="S34" s="5">
        <v>2746.7910818894093</v>
      </c>
      <c r="T34" s="5">
        <v>2747.9487301858535</v>
      </c>
      <c r="U34" s="5">
        <v>2550.4237253977089</v>
      </c>
      <c r="V34" s="5">
        <v>2614.1597719635947</v>
      </c>
      <c r="W34" s="5">
        <v>2615.9595921729879</v>
      </c>
      <c r="X34" s="5">
        <v>2703.2674343245531</v>
      </c>
    </row>
    <row r="35" spans="1:24">
      <c r="A35" s="54" t="s">
        <v>148</v>
      </c>
      <c r="B35" s="54" t="s">
        <v>217</v>
      </c>
      <c r="C35" s="54" t="s">
        <v>218</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148</v>
      </c>
      <c r="B36" s="54" t="s">
        <v>219</v>
      </c>
      <c r="C36" s="54" t="s">
        <v>220</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149</v>
      </c>
      <c r="B37" s="54" t="s">
        <v>221</v>
      </c>
      <c r="C37" s="54" t="s">
        <v>222</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149</v>
      </c>
      <c r="B38" s="54" t="s">
        <v>223</v>
      </c>
      <c r="C38" s="54" t="s">
        <v>224</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294.9437795999998</v>
      </c>
      <c r="X38" s="5">
        <v>292.70548620000096</v>
      </c>
    </row>
    <row r="39" spans="1:24">
      <c r="A39" s="54" t="s">
        <v>149</v>
      </c>
      <c r="B39" s="54" t="s">
        <v>225</v>
      </c>
      <c r="C39" s="54" t="s">
        <v>226</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0" t="s">
        <v>230</v>
      </c>
      <c r="B40" s="100"/>
      <c r="C40" s="86"/>
      <c r="D40" s="55">
        <v>0</v>
      </c>
      <c r="E40" s="55">
        <v>2062.5389666450014</v>
      </c>
      <c r="F40" s="55">
        <v>2050.8879994000031</v>
      </c>
      <c r="G40" s="55">
        <v>2267.6504914649995</v>
      </c>
      <c r="H40" s="55">
        <v>2740.0022319235563</v>
      </c>
      <c r="I40" s="55">
        <v>4293.0718704651981</v>
      </c>
      <c r="J40" s="55">
        <v>7947.7163641540828</v>
      </c>
      <c r="K40" s="55">
        <v>7231.3892951632797</v>
      </c>
      <c r="L40" s="55">
        <v>8515.1082210551594</v>
      </c>
      <c r="M40" s="55">
        <v>10353.432233966052</v>
      </c>
      <c r="N40" s="55">
        <v>10782.29743165463</v>
      </c>
      <c r="O40" s="55">
        <v>23314.089676898097</v>
      </c>
      <c r="P40" s="55">
        <v>24032.851691324158</v>
      </c>
      <c r="Q40" s="55">
        <v>23770.67772656562</v>
      </c>
      <c r="R40" s="55">
        <v>32329.895601290762</v>
      </c>
      <c r="S40" s="55">
        <v>33073.101356950254</v>
      </c>
      <c r="T40" s="55">
        <v>36566.644742717071</v>
      </c>
      <c r="U40" s="55">
        <v>32202.263786908217</v>
      </c>
      <c r="V40" s="55">
        <v>34395.419240941184</v>
      </c>
      <c r="W40" s="55">
        <v>39316.486344104967</v>
      </c>
      <c r="X40" s="55">
        <v>40725.107314681445</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142</v>
      </c>
      <c r="B43" s="53" t="s">
        <v>155</v>
      </c>
      <c r="C43" s="53" t="s">
        <v>156</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146</v>
      </c>
      <c r="B44" s="54" t="s">
        <v>157</v>
      </c>
      <c r="C44" s="54" t="s">
        <v>158</v>
      </c>
      <c r="D44" s="5">
        <v>0</v>
      </c>
      <c r="E44" s="5">
        <v>0</v>
      </c>
      <c r="F44" s="5">
        <v>0</v>
      </c>
      <c r="G44" s="5">
        <v>0</v>
      </c>
      <c r="H44" s="5">
        <v>1806.2144626946815</v>
      </c>
      <c r="I44" s="5">
        <v>3123.9940554978889</v>
      </c>
      <c r="J44" s="5">
        <v>3076.7431174724347</v>
      </c>
      <c r="K44" s="5">
        <v>2869.1167402177803</v>
      </c>
      <c r="L44" s="5">
        <v>2956.7133624466596</v>
      </c>
      <c r="M44" s="5">
        <v>2888.5706782449001</v>
      </c>
      <c r="N44" s="5">
        <v>2827.8287589249394</v>
      </c>
      <c r="O44" s="5">
        <v>2982.2738404234133</v>
      </c>
      <c r="P44" s="5">
        <v>2750.8596705742252</v>
      </c>
      <c r="Q44" s="5">
        <v>2803.0150254821206</v>
      </c>
      <c r="R44" s="5">
        <v>3022.5103183650908</v>
      </c>
      <c r="S44" s="5">
        <v>2984.3614423237345</v>
      </c>
      <c r="T44" s="5">
        <v>6259.5599220187205</v>
      </c>
      <c r="U44" s="5">
        <v>5737.4521730031056</v>
      </c>
      <c r="V44" s="5">
        <v>7304.5211180238075</v>
      </c>
      <c r="W44" s="5">
        <v>7426.5515196662564</v>
      </c>
      <c r="X44" s="5">
        <v>7259.1515325410401</v>
      </c>
    </row>
    <row r="45" spans="1:24">
      <c r="A45" s="54" t="s">
        <v>146</v>
      </c>
      <c r="B45" s="54" t="s">
        <v>159</v>
      </c>
      <c r="C45" s="54" t="s">
        <v>160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146</v>
      </c>
      <c r="B46" s="54" t="s">
        <v>161</v>
      </c>
      <c r="C46" s="54" t="s">
        <v>162</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146</v>
      </c>
      <c r="B47" s="54" t="s">
        <v>163</v>
      </c>
      <c r="C47" s="54" t="s">
        <v>164</v>
      </c>
      <c r="D47" s="5">
        <v>0</v>
      </c>
      <c r="E47" s="5">
        <v>0</v>
      </c>
      <c r="F47" s="5">
        <v>0</v>
      </c>
      <c r="G47" s="5">
        <v>0</v>
      </c>
      <c r="H47" s="5">
        <v>0</v>
      </c>
      <c r="I47" s="5">
        <v>0</v>
      </c>
      <c r="J47" s="5">
        <v>0</v>
      </c>
      <c r="K47" s="5">
        <v>0</v>
      </c>
      <c r="L47" s="5">
        <v>0</v>
      </c>
      <c r="M47" s="5">
        <v>0</v>
      </c>
      <c r="N47" s="5">
        <v>0</v>
      </c>
      <c r="O47" s="5">
        <v>0</v>
      </c>
      <c r="P47" s="5">
        <v>0</v>
      </c>
      <c r="Q47" s="5">
        <v>0</v>
      </c>
      <c r="R47" s="5">
        <v>3552.190223563563</v>
      </c>
      <c r="S47" s="5">
        <v>3669.390407617344</v>
      </c>
      <c r="T47" s="5">
        <v>3506.7028690628586</v>
      </c>
      <c r="U47" s="5">
        <v>3464.6921889010787</v>
      </c>
      <c r="V47" s="5">
        <v>3397.5995942531545</v>
      </c>
      <c r="W47" s="5">
        <v>3503.6046714562167</v>
      </c>
      <c r="X47" s="5">
        <v>3661.578825856905</v>
      </c>
    </row>
    <row r="48" spans="1:24">
      <c r="A48" s="54" t="s">
        <v>146</v>
      </c>
      <c r="B48" s="54" t="s">
        <v>165</v>
      </c>
      <c r="C48" s="54" t="s">
        <v>166</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146</v>
      </c>
      <c r="B49" s="54" t="s">
        <v>167</v>
      </c>
      <c r="C49" s="54" t="s">
        <v>168</v>
      </c>
      <c r="D49" s="5">
        <v>0</v>
      </c>
      <c r="E49" s="5">
        <v>0</v>
      </c>
      <c r="F49" s="5">
        <v>0</v>
      </c>
      <c r="G49" s="5">
        <v>0</v>
      </c>
      <c r="H49" s="5">
        <v>0</v>
      </c>
      <c r="I49" s="5">
        <v>0</v>
      </c>
      <c r="J49" s="5">
        <v>0</v>
      </c>
      <c r="K49" s="5">
        <v>1306.8501860157373</v>
      </c>
      <c r="L49" s="5">
        <v>2979.2138734757523</v>
      </c>
      <c r="M49" s="5">
        <v>2820.5693190478009</v>
      </c>
      <c r="N49" s="5">
        <v>2829.6447016446405</v>
      </c>
      <c r="O49" s="5">
        <v>2836.1071044672349</v>
      </c>
      <c r="P49" s="5">
        <v>2737.2244866420378</v>
      </c>
      <c r="Q49" s="5">
        <v>2908.831811626093</v>
      </c>
      <c r="R49" s="5">
        <v>3141.724034777757</v>
      </c>
      <c r="S49" s="5">
        <v>3350.9645844273873</v>
      </c>
      <c r="T49" s="5">
        <v>3162.8666081880647</v>
      </c>
      <c r="U49" s="5">
        <v>3228.3872856975167</v>
      </c>
      <c r="V49" s="5">
        <v>3259.7257831625038</v>
      </c>
      <c r="W49" s="5">
        <v>3187.9395893336018</v>
      </c>
      <c r="X49" s="5">
        <v>3136.6346316260015</v>
      </c>
    </row>
    <row r="50" spans="1:24">
      <c r="A50" s="54" t="s">
        <v>146</v>
      </c>
      <c r="B50" s="54" t="s">
        <v>169</v>
      </c>
      <c r="C50" s="54" t="s">
        <v>170</v>
      </c>
      <c r="D50" s="5">
        <v>0</v>
      </c>
      <c r="E50" s="5">
        <v>0</v>
      </c>
      <c r="F50" s="5">
        <v>0</v>
      </c>
      <c r="G50" s="5">
        <v>0</v>
      </c>
      <c r="H50" s="5">
        <v>0</v>
      </c>
      <c r="I50" s="5">
        <v>0</v>
      </c>
      <c r="J50" s="5">
        <v>0</v>
      </c>
      <c r="K50" s="5">
        <v>0</v>
      </c>
      <c r="L50" s="5">
        <v>0</v>
      </c>
      <c r="M50" s="5">
        <v>0</v>
      </c>
      <c r="N50" s="5">
        <v>0</v>
      </c>
      <c r="O50" s="5">
        <v>0</v>
      </c>
      <c r="P50" s="5">
        <v>0</v>
      </c>
      <c r="Q50" s="5">
        <v>0</v>
      </c>
      <c r="R50" s="5">
        <v>876.39302431122053</v>
      </c>
      <c r="S50" s="5">
        <v>923.53518303499675</v>
      </c>
      <c r="T50" s="5">
        <v>834.66238374646343</v>
      </c>
      <c r="U50" s="5">
        <v>860.2774724721113</v>
      </c>
      <c r="V50" s="5">
        <v>876.98680406305641</v>
      </c>
      <c r="W50" s="5">
        <v>884.23056316098121</v>
      </c>
      <c r="X50" s="5">
        <v>830.8145989924767</v>
      </c>
    </row>
    <row r="51" spans="1:24">
      <c r="A51" s="54" t="s">
        <v>146</v>
      </c>
      <c r="B51" s="54" t="s">
        <v>171</v>
      </c>
      <c r="C51" s="54" t="s">
        <v>172</v>
      </c>
      <c r="D51" s="5">
        <v>0</v>
      </c>
      <c r="E51" s="5">
        <v>1818.5556979999926</v>
      </c>
      <c r="F51" s="5">
        <v>1810.1897494999942</v>
      </c>
      <c r="G51" s="5">
        <v>1766.724420583248</v>
      </c>
      <c r="H51" s="5">
        <v>1822.1126090000025</v>
      </c>
      <c r="I51" s="5">
        <v>1952.9294826004532</v>
      </c>
      <c r="J51" s="5">
        <v>1768.0435914749</v>
      </c>
      <c r="K51" s="5">
        <v>5142.7638155248451</v>
      </c>
      <c r="L51" s="5">
        <v>5073.4899615931527</v>
      </c>
      <c r="M51" s="5">
        <v>4976.6675062370423</v>
      </c>
      <c r="N51" s="5">
        <v>4768.4911046588068</v>
      </c>
      <c r="O51" s="5">
        <v>4890.6087863756638</v>
      </c>
      <c r="P51" s="5">
        <v>4971.1419939604802</v>
      </c>
      <c r="Q51" s="5">
        <v>4870.9621806949799</v>
      </c>
      <c r="R51" s="5">
        <v>7748.4943431205174</v>
      </c>
      <c r="S51" s="5">
        <v>10487.260256255629</v>
      </c>
      <c r="T51" s="5">
        <v>13051.787761488044</v>
      </c>
      <c r="U51" s="5">
        <v>13771.21212735114</v>
      </c>
      <c r="V51" s="5">
        <v>13297.381108914573</v>
      </c>
      <c r="W51" s="5">
        <v>13321.001627193582</v>
      </c>
      <c r="X51" s="5">
        <v>12523.561386079324</v>
      </c>
    </row>
    <row r="52" spans="1:24">
      <c r="A52" s="54" t="s">
        <v>129</v>
      </c>
      <c r="B52" s="54" t="s">
        <v>173</v>
      </c>
      <c r="C52" s="54" t="s">
        <v>174</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129</v>
      </c>
      <c r="B53" s="54" t="s">
        <v>175</v>
      </c>
      <c r="C53" s="54" t="s">
        <v>176</v>
      </c>
      <c r="D53" s="5">
        <v>0</v>
      </c>
      <c r="E53" s="5">
        <v>0</v>
      </c>
      <c r="F53" s="5">
        <v>0</v>
      </c>
      <c r="G53" s="5">
        <v>0</v>
      </c>
      <c r="H53" s="5">
        <v>0</v>
      </c>
      <c r="I53" s="5">
        <v>0</v>
      </c>
      <c r="J53" s="5">
        <v>0</v>
      </c>
      <c r="K53" s="5">
        <v>0</v>
      </c>
      <c r="L53" s="5">
        <v>0</v>
      </c>
      <c r="M53" s="5">
        <v>0</v>
      </c>
      <c r="N53" s="5">
        <v>0</v>
      </c>
      <c r="O53" s="5">
        <v>412.69455842412077</v>
      </c>
      <c r="P53" s="5">
        <v>394.63629194992149</v>
      </c>
      <c r="Q53" s="5">
        <v>413.47374079876244</v>
      </c>
      <c r="R53" s="5">
        <v>7787.4626567267642</v>
      </c>
      <c r="S53" s="5">
        <v>7864.6242294887033</v>
      </c>
      <c r="T53" s="5">
        <v>11667.451424121462</v>
      </c>
      <c r="U53" s="5">
        <v>13417.773956920093</v>
      </c>
      <c r="V53" s="5">
        <v>12424.281263191771</v>
      </c>
      <c r="W53" s="5">
        <v>12435.141082630351</v>
      </c>
      <c r="X53" s="5">
        <v>11228.791675454508</v>
      </c>
    </row>
    <row r="54" spans="1:24">
      <c r="A54" s="54" t="s">
        <v>129</v>
      </c>
      <c r="B54" s="54" t="s">
        <v>177</v>
      </c>
      <c r="C54" s="54" t="s">
        <v>178</v>
      </c>
      <c r="D54" s="5">
        <v>0</v>
      </c>
      <c r="E54" s="5">
        <v>0</v>
      </c>
      <c r="F54" s="5">
        <v>0</v>
      </c>
      <c r="G54" s="5">
        <v>0</v>
      </c>
      <c r="H54" s="5">
        <v>0</v>
      </c>
      <c r="I54" s="5">
        <v>0</v>
      </c>
      <c r="J54" s="5">
        <v>0</v>
      </c>
      <c r="K54" s="5">
        <v>0</v>
      </c>
      <c r="L54" s="5">
        <v>0</v>
      </c>
      <c r="M54" s="5">
        <v>0</v>
      </c>
      <c r="N54" s="5">
        <v>0</v>
      </c>
      <c r="O54" s="5">
        <v>2448.2788299988838</v>
      </c>
      <c r="P54" s="5">
        <v>2555.7378274346142</v>
      </c>
      <c r="Q54" s="5">
        <v>2557.9745845674738</v>
      </c>
      <c r="R54" s="5">
        <v>2588.7854719335819</v>
      </c>
      <c r="S54" s="5">
        <v>2570.8551863323137</v>
      </c>
      <c r="T54" s="5">
        <v>2465.5540647452717</v>
      </c>
      <c r="U54" s="5">
        <v>2717.2405036725113</v>
      </c>
      <c r="V54" s="5">
        <v>2448.2918830305725</v>
      </c>
      <c r="W54" s="5">
        <v>2521.4779291152072</v>
      </c>
      <c r="X54" s="5">
        <v>2360.1528851593225</v>
      </c>
    </row>
    <row r="55" spans="1:24">
      <c r="A55" s="54" t="s">
        <v>129</v>
      </c>
      <c r="B55" s="54" t="s">
        <v>179</v>
      </c>
      <c r="C55" s="54" t="s">
        <v>180</v>
      </c>
      <c r="D55" s="5">
        <v>0</v>
      </c>
      <c r="E55" s="5">
        <v>788.39613344000497</v>
      </c>
      <c r="F55" s="5">
        <v>818.43713615300771</v>
      </c>
      <c r="G55" s="5">
        <v>834.01351295429822</v>
      </c>
      <c r="H55" s="5">
        <v>851.14869966099877</v>
      </c>
      <c r="I55" s="5">
        <v>767.05242132549938</v>
      </c>
      <c r="J55" s="5">
        <v>784.29619155401167</v>
      </c>
      <c r="K55" s="5">
        <v>810.25698651250059</v>
      </c>
      <c r="L55" s="5">
        <v>760.7347463030012</v>
      </c>
      <c r="M55" s="5">
        <v>813.62709139150547</v>
      </c>
      <c r="N55" s="5">
        <v>850.92783520567798</v>
      </c>
      <c r="O55" s="5">
        <v>740.87428671746363</v>
      </c>
      <c r="P55" s="5">
        <v>788.89311498275197</v>
      </c>
      <c r="Q55" s="5">
        <v>799.59784399407306</v>
      </c>
      <c r="R55" s="5">
        <v>817.20287762699354</v>
      </c>
      <c r="S55" s="5">
        <v>740.20089845084715</v>
      </c>
      <c r="T55" s="5">
        <v>745.9910754347178</v>
      </c>
      <c r="U55" s="5">
        <v>800.87510818895817</v>
      </c>
      <c r="V55" s="5">
        <v>744.04627058149879</v>
      </c>
      <c r="W55" s="5">
        <v>788.6438337331308</v>
      </c>
      <c r="X55" s="5">
        <v>825.17755302061494</v>
      </c>
    </row>
    <row r="56" spans="1:24">
      <c r="A56" s="54" t="s">
        <v>129</v>
      </c>
      <c r="B56" s="54" t="s">
        <v>181</v>
      </c>
      <c r="C56" s="54" t="s">
        <v>182</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129</v>
      </c>
      <c r="B57" s="54" t="s">
        <v>183</v>
      </c>
      <c r="C57" s="54" t="s">
        <v>184</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129</v>
      </c>
      <c r="B58" s="54" t="s">
        <v>185</v>
      </c>
      <c r="C58" s="54" t="s">
        <v>186</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129</v>
      </c>
      <c r="B59" s="54" t="s">
        <v>187</v>
      </c>
      <c r="C59" s="54" t="s">
        <v>188</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129</v>
      </c>
      <c r="B60" s="54" t="s">
        <v>189</v>
      </c>
      <c r="C60" s="54" t="s">
        <v>190</v>
      </c>
      <c r="D60" s="5">
        <v>0</v>
      </c>
      <c r="E60" s="5">
        <v>0</v>
      </c>
      <c r="F60" s="5">
        <v>0</v>
      </c>
      <c r="G60" s="5">
        <v>0</v>
      </c>
      <c r="H60" s="5">
        <v>0</v>
      </c>
      <c r="I60" s="5">
        <v>0</v>
      </c>
      <c r="J60" s="5">
        <v>0</v>
      </c>
      <c r="K60" s="5">
        <v>0</v>
      </c>
      <c r="L60" s="5">
        <v>0</v>
      </c>
      <c r="M60" s="5">
        <v>0</v>
      </c>
      <c r="N60" s="5">
        <v>0</v>
      </c>
      <c r="O60" s="5">
        <v>0</v>
      </c>
      <c r="P60" s="5">
        <v>614.9283018609151</v>
      </c>
      <c r="Q60" s="5">
        <v>613.62659734872489</v>
      </c>
      <c r="R60" s="5">
        <v>958.20397051607233</v>
      </c>
      <c r="S60" s="5">
        <v>911.38213664621117</v>
      </c>
      <c r="T60" s="5">
        <v>830.70353678238507</v>
      </c>
      <c r="U60" s="5">
        <v>891.26597844738524</v>
      </c>
      <c r="V60" s="5">
        <v>853.54656520356946</v>
      </c>
      <c r="W60" s="5">
        <v>891.15079762494679</v>
      </c>
      <c r="X60" s="5">
        <v>937.00316151732943</v>
      </c>
    </row>
    <row r="61" spans="1:24">
      <c r="A61" s="54" t="s">
        <v>147</v>
      </c>
      <c r="B61" s="54" t="s">
        <v>191</v>
      </c>
      <c r="C61" s="54" t="s">
        <v>192</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147</v>
      </c>
      <c r="B62" s="54" t="s">
        <v>193</v>
      </c>
      <c r="C62" s="54" t="s">
        <v>194</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147</v>
      </c>
      <c r="B63" s="54" t="s">
        <v>195</v>
      </c>
      <c r="C63" s="54" t="s">
        <v>196</v>
      </c>
      <c r="D63" s="5">
        <v>0</v>
      </c>
      <c r="E63" s="5">
        <v>696.28234697796086</v>
      </c>
      <c r="F63" s="5">
        <v>670.82763101513183</v>
      </c>
      <c r="G63" s="5">
        <v>705.02163744514996</v>
      </c>
      <c r="H63" s="5">
        <v>1520.5380578284071</v>
      </c>
      <c r="I63" s="5">
        <v>1506.0936901938212</v>
      </c>
      <c r="J63" s="5">
        <v>1513.1324673104989</v>
      </c>
      <c r="K63" s="5">
        <v>1494.5942226543282</v>
      </c>
      <c r="L63" s="5">
        <v>2317.8876539271969</v>
      </c>
      <c r="M63" s="5">
        <v>2244.0916756419933</v>
      </c>
      <c r="N63" s="5">
        <v>2488.8717453187487</v>
      </c>
      <c r="O63" s="5">
        <v>2125.2741014852459</v>
      </c>
      <c r="P63" s="5">
        <v>2127.9566043312971</v>
      </c>
      <c r="Q63" s="5">
        <v>2084.9273198933292</v>
      </c>
      <c r="R63" s="5">
        <v>2192.0630310368169</v>
      </c>
      <c r="S63" s="5">
        <v>2147.1210069757058</v>
      </c>
      <c r="T63" s="5">
        <v>2150.3450785822438</v>
      </c>
      <c r="U63" s="5">
        <v>2305.2930823415677</v>
      </c>
      <c r="V63" s="5">
        <v>2336.8740049022467</v>
      </c>
      <c r="W63" s="5">
        <v>2262.6368681978456</v>
      </c>
      <c r="X63" s="5">
        <v>2432.7323359819929</v>
      </c>
    </row>
    <row r="64" spans="1:24">
      <c r="A64" s="54" t="s">
        <v>147</v>
      </c>
      <c r="B64" s="54" t="s">
        <v>197</v>
      </c>
      <c r="C64" s="54" t="s">
        <v>198</v>
      </c>
      <c r="D64" s="5">
        <v>0</v>
      </c>
      <c r="E64" s="5">
        <v>455.52460106159458</v>
      </c>
      <c r="F64" s="5">
        <v>467.09846225561159</v>
      </c>
      <c r="G64" s="5">
        <v>493.70071831920143</v>
      </c>
      <c r="H64" s="5">
        <v>513.31883432711084</v>
      </c>
      <c r="I64" s="5">
        <v>2030.0066411575258</v>
      </c>
      <c r="J64" s="5">
        <v>1858.2919783305085</v>
      </c>
      <c r="K64" s="5">
        <v>2100.2644072698613</v>
      </c>
      <c r="L64" s="5">
        <v>2442.7881737511998</v>
      </c>
      <c r="M64" s="5">
        <v>2380.8171552717145</v>
      </c>
      <c r="N64" s="5">
        <v>2729.140997912004</v>
      </c>
      <c r="O64" s="5">
        <v>2223.991744457941</v>
      </c>
      <c r="P64" s="5">
        <v>2256.1123519699868</v>
      </c>
      <c r="Q64" s="5">
        <v>2398.1772397388854</v>
      </c>
      <c r="R64" s="5">
        <v>2488.7082580527076</v>
      </c>
      <c r="S64" s="5">
        <v>2469.4823380960229</v>
      </c>
      <c r="T64" s="5">
        <v>2226.2991765790352</v>
      </c>
      <c r="U64" s="5">
        <v>2327.4703315101087</v>
      </c>
      <c r="V64" s="5">
        <v>2480.8576466249938</v>
      </c>
      <c r="W64" s="5">
        <v>2387.5685053403658</v>
      </c>
      <c r="X64" s="5">
        <v>2711.2136161724789</v>
      </c>
    </row>
    <row r="65" spans="1:24">
      <c r="A65" s="54" t="s">
        <v>147</v>
      </c>
      <c r="B65" s="54" t="s">
        <v>199</v>
      </c>
      <c r="C65" s="54" t="s">
        <v>200</v>
      </c>
      <c r="D65" s="5">
        <v>0</v>
      </c>
      <c r="E65" s="5">
        <v>0</v>
      </c>
      <c r="F65" s="5">
        <v>0</v>
      </c>
      <c r="G65" s="5">
        <v>0</v>
      </c>
      <c r="H65" s="5">
        <v>0</v>
      </c>
      <c r="I65" s="5">
        <v>0</v>
      </c>
      <c r="J65" s="5">
        <v>220.25868900000054</v>
      </c>
      <c r="K65" s="5">
        <v>1370.4599164999963</v>
      </c>
      <c r="L65" s="5">
        <v>1739.9214518499937</v>
      </c>
      <c r="M65" s="5">
        <v>1729.9655696750108</v>
      </c>
      <c r="N65" s="5">
        <v>1995.8136491250052</v>
      </c>
      <c r="O65" s="5">
        <v>1752.9734831694407</v>
      </c>
      <c r="P65" s="5">
        <v>1666.6720349143898</v>
      </c>
      <c r="Q65" s="5">
        <v>1819.782272670604</v>
      </c>
      <c r="R65" s="5">
        <v>1826.3284531499912</v>
      </c>
      <c r="S65" s="5">
        <v>1722.6958165900116</v>
      </c>
      <c r="T65" s="5">
        <v>1750.6896475401159</v>
      </c>
      <c r="U65" s="5">
        <v>1767.7696550250007</v>
      </c>
      <c r="V65" s="5">
        <v>1732.7292194749978</v>
      </c>
      <c r="W65" s="5">
        <v>1733.5573390500053</v>
      </c>
      <c r="X65" s="5">
        <v>1994.3094170033876</v>
      </c>
    </row>
    <row r="66" spans="1:24">
      <c r="A66" s="54" t="s">
        <v>147</v>
      </c>
      <c r="B66" s="54" t="s">
        <v>201</v>
      </c>
      <c r="C66" s="54" t="s">
        <v>202</v>
      </c>
      <c r="D66" s="5">
        <v>0</v>
      </c>
      <c r="E66" s="5">
        <v>0</v>
      </c>
      <c r="F66" s="5">
        <v>0</v>
      </c>
      <c r="G66" s="5">
        <v>0</v>
      </c>
      <c r="H66" s="5">
        <v>0</v>
      </c>
      <c r="I66" s="5">
        <v>0</v>
      </c>
      <c r="J66" s="5">
        <v>1162.354364883578</v>
      </c>
      <c r="K66" s="5">
        <v>1071.1466816852997</v>
      </c>
      <c r="L66" s="5">
        <v>1045.5751045278957</v>
      </c>
      <c r="M66" s="5">
        <v>1015.4771930674272</v>
      </c>
      <c r="N66" s="5">
        <v>1125.1952709269469</v>
      </c>
      <c r="O66" s="5">
        <v>1040.7468110141203</v>
      </c>
      <c r="P66" s="5">
        <v>1010.0771432001765</v>
      </c>
      <c r="Q66" s="5">
        <v>981.96408259999998</v>
      </c>
      <c r="R66" s="5">
        <v>1006.1479930634787</v>
      </c>
      <c r="S66" s="5">
        <v>986.64722561068083</v>
      </c>
      <c r="T66" s="5">
        <v>1090.7353888226146</v>
      </c>
      <c r="U66" s="5">
        <v>1091.9500515017028</v>
      </c>
      <c r="V66" s="5">
        <v>1059.6195820326398</v>
      </c>
      <c r="W66" s="5">
        <v>1041.3496023277</v>
      </c>
      <c r="X66" s="5">
        <v>1119.0515608327812</v>
      </c>
    </row>
    <row r="67" spans="1:24">
      <c r="A67" s="54" t="s">
        <v>148</v>
      </c>
      <c r="B67" s="54" t="s">
        <v>203</v>
      </c>
      <c r="C67" s="54" t="s">
        <v>204</v>
      </c>
      <c r="D67" s="5">
        <v>0</v>
      </c>
      <c r="E67" s="5">
        <v>0</v>
      </c>
      <c r="F67" s="5">
        <v>0</v>
      </c>
      <c r="G67" s="5">
        <v>0</v>
      </c>
      <c r="H67" s="5">
        <v>0</v>
      </c>
      <c r="I67" s="5">
        <v>0</v>
      </c>
      <c r="J67" s="5">
        <v>0</v>
      </c>
      <c r="K67" s="5">
        <v>0</v>
      </c>
      <c r="L67" s="5">
        <v>0</v>
      </c>
      <c r="M67" s="5">
        <v>0</v>
      </c>
      <c r="N67" s="5">
        <v>0</v>
      </c>
      <c r="O67" s="5">
        <v>0</v>
      </c>
      <c r="P67" s="5">
        <v>0</v>
      </c>
      <c r="Q67" s="5">
        <v>0</v>
      </c>
      <c r="R67" s="5">
        <v>176.17027395498377</v>
      </c>
      <c r="S67" s="5">
        <v>174.61919130447097</v>
      </c>
      <c r="T67" s="5">
        <v>299.84354851623749</v>
      </c>
      <c r="U67" s="5">
        <v>327.07193241149525</v>
      </c>
      <c r="V67" s="5">
        <v>951.96101690045782</v>
      </c>
      <c r="W67" s="5">
        <v>1854.0054058748472</v>
      </c>
      <c r="X67" s="5">
        <v>2099.7471926738785</v>
      </c>
    </row>
    <row r="68" spans="1:24">
      <c r="A68" s="54" t="s">
        <v>148</v>
      </c>
      <c r="B68" s="54" t="s">
        <v>205</v>
      </c>
      <c r="C68" s="54" t="s">
        <v>206</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148</v>
      </c>
      <c r="B69" s="54" t="s">
        <v>207</v>
      </c>
      <c r="C69" s="54" t="s">
        <v>208</v>
      </c>
      <c r="D69" s="5">
        <v>0</v>
      </c>
      <c r="E69" s="5">
        <v>0</v>
      </c>
      <c r="F69" s="5">
        <v>0</v>
      </c>
      <c r="G69" s="5">
        <v>0</v>
      </c>
      <c r="H69" s="5">
        <v>0</v>
      </c>
      <c r="I69" s="5">
        <v>0</v>
      </c>
      <c r="J69" s="5">
        <v>0</v>
      </c>
      <c r="K69" s="5">
        <v>0</v>
      </c>
      <c r="L69" s="5">
        <v>0</v>
      </c>
      <c r="M69" s="5">
        <v>0</v>
      </c>
      <c r="N69" s="5">
        <v>0</v>
      </c>
      <c r="O69" s="5">
        <v>140.03411591302523</v>
      </c>
      <c r="P69" s="5">
        <v>140.40826595890445</v>
      </c>
      <c r="Q69" s="5">
        <v>140.82239135740591</v>
      </c>
      <c r="R69" s="5">
        <v>668.54846452395611</v>
      </c>
      <c r="S69" s="5">
        <v>1003.9106752748576</v>
      </c>
      <c r="T69" s="5">
        <v>1819.0603689315462</v>
      </c>
      <c r="U69" s="5">
        <v>1932.969927258546</v>
      </c>
      <c r="V69" s="5">
        <v>2922.6109125688404</v>
      </c>
      <c r="W69" s="5">
        <v>2832.045495571359</v>
      </c>
      <c r="X69" s="5">
        <v>2982.571148842087</v>
      </c>
    </row>
    <row r="70" spans="1:24">
      <c r="A70" s="54" t="s">
        <v>148</v>
      </c>
      <c r="B70" s="54" t="s">
        <v>209</v>
      </c>
      <c r="C70" s="54" t="s">
        <v>210</v>
      </c>
      <c r="D70" s="5">
        <v>0</v>
      </c>
      <c r="E70" s="5">
        <v>0</v>
      </c>
      <c r="F70" s="5">
        <v>0</v>
      </c>
      <c r="G70" s="5">
        <v>0</v>
      </c>
      <c r="H70" s="5">
        <v>0</v>
      </c>
      <c r="I70" s="5">
        <v>0</v>
      </c>
      <c r="J70" s="5">
        <v>0</v>
      </c>
      <c r="K70" s="5">
        <v>0</v>
      </c>
      <c r="L70" s="5">
        <v>0</v>
      </c>
      <c r="M70" s="5">
        <v>0</v>
      </c>
      <c r="N70" s="5">
        <v>0</v>
      </c>
      <c r="O70" s="5">
        <v>0</v>
      </c>
      <c r="P70" s="5">
        <v>0</v>
      </c>
      <c r="Q70" s="5">
        <v>0</v>
      </c>
      <c r="R70" s="5">
        <v>0</v>
      </c>
      <c r="S70" s="5">
        <v>414.81651961925206</v>
      </c>
      <c r="T70" s="5">
        <v>941.68288712114884</v>
      </c>
      <c r="U70" s="5">
        <v>1038.3707885799126</v>
      </c>
      <c r="V70" s="5">
        <v>1067.7144376529184</v>
      </c>
      <c r="W70" s="5">
        <v>967.21609205877473</v>
      </c>
      <c r="X70" s="5">
        <v>1118.9164483057141</v>
      </c>
    </row>
    <row r="71" spans="1:24">
      <c r="A71" s="54" t="s">
        <v>148</v>
      </c>
      <c r="B71" s="54" t="s">
        <v>211</v>
      </c>
      <c r="C71" s="54" t="s">
        <v>212</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148</v>
      </c>
      <c r="B72" s="54" t="s">
        <v>213</v>
      </c>
      <c r="C72" s="54" t="s">
        <v>214</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148</v>
      </c>
      <c r="B73" s="54" t="s">
        <v>215</v>
      </c>
      <c r="C73" s="54" t="s">
        <v>216</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148</v>
      </c>
      <c r="B74" s="54" t="s">
        <v>217</v>
      </c>
      <c r="C74" s="54" t="s">
        <v>218</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148</v>
      </c>
      <c r="B75" s="54" t="s">
        <v>219</v>
      </c>
      <c r="C75" s="54" t="s">
        <v>220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149</v>
      </c>
      <c r="B76" s="54" t="s">
        <v>221</v>
      </c>
      <c r="C76" s="54" t="s">
        <v>222</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149</v>
      </c>
      <c r="B77" s="54" t="s">
        <v>223</v>
      </c>
      <c r="C77" s="54" t="s">
        <v>224</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149</v>
      </c>
      <c r="B78" s="54" t="s">
        <v>225</v>
      </c>
      <c r="C78" s="54" t="s">
        <v>226</v>
      </c>
      <c r="D78" s="5">
        <v>0</v>
      </c>
      <c r="E78" s="5">
        <v>0</v>
      </c>
      <c r="F78" s="5">
        <v>0</v>
      </c>
      <c r="G78" s="5">
        <v>0</v>
      </c>
      <c r="H78" s="5">
        <v>0</v>
      </c>
      <c r="I78" s="5">
        <v>0</v>
      </c>
      <c r="J78" s="5">
        <v>198.05514521756479</v>
      </c>
      <c r="K78" s="5">
        <v>196.6194562302629</v>
      </c>
      <c r="L78" s="5">
        <v>195.2996818820381</v>
      </c>
      <c r="M78" s="5">
        <v>195.9707443419446</v>
      </c>
      <c r="N78" s="5">
        <v>191.90908852897849</v>
      </c>
      <c r="O78" s="5">
        <v>3544.8830240074562</v>
      </c>
      <c r="P78" s="5">
        <v>3433.2746728810343</v>
      </c>
      <c r="Q78" s="5">
        <v>3601.4865972731022</v>
      </c>
      <c r="R78" s="5">
        <v>3909.5762384504028</v>
      </c>
      <c r="S78" s="5">
        <v>4899.7298703758788</v>
      </c>
      <c r="T78" s="5">
        <v>7001.7136486936342</v>
      </c>
      <c r="U78" s="5">
        <v>7320.1797329523142</v>
      </c>
      <c r="V78" s="5">
        <v>7298.4350486350995</v>
      </c>
      <c r="W78" s="5">
        <v>7137.9126857698884</v>
      </c>
      <c r="X78" s="5">
        <v>7414.1038476830427</v>
      </c>
    </row>
    <row r="79" spans="1:24">
      <c r="A79" s="100" t="s">
        <v>230</v>
      </c>
      <c r="B79" s="100"/>
      <c r="C79" s="86"/>
      <c r="D79" s="55">
        <v>0</v>
      </c>
      <c r="E79" s="55">
        <v>3758.7587794795531</v>
      </c>
      <c r="F79" s="55">
        <v>3766.5529789237453</v>
      </c>
      <c r="G79" s="55">
        <v>3799.4602893018978</v>
      </c>
      <c r="H79" s="55">
        <v>6513.3326635112007</v>
      </c>
      <c r="I79" s="55">
        <v>9380.0762907751887</v>
      </c>
      <c r="J79" s="55">
        <v>10581.175545243497</v>
      </c>
      <c r="K79" s="55">
        <v>16362.072412610611</v>
      </c>
      <c r="L79" s="55">
        <v>19511.624009756895</v>
      </c>
      <c r="M79" s="55">
        <v>19065.756932919339</v>
      </c>
      <c r="N79" s="55">
        <v>19807.823152245746</v>
      </c>
      <c r="O79" s="55">
        <v>25138.74068645401</v>
      </c>
      <c r="P79" s="55">
        <v>25447.922760660731</v>
      </c>
      <c r="Q79" s="55">
        <v>25994.641688045554</v>
      </c>
      <c r="R79" s="55">
        <v>42760.509633173904</v>
      </c>
      <c r="S79" s="55">
        <v>47321.596968424041</v>
      </c>
      <c r="T79" s="55">
        <v>59805.649390374565</v>
      </c>
      <c r="U79" s="55">
        <v>63000.252296234554</v>
      </c>
      <c r="V79" s="55">
        <v>64457.182259216701</v>
      </c>
      <c r="W79" s="55">
        <v>65176.033608105063</v>
      </c>
      <c r="X79" s="55">
        <v>64635.511817742889</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164062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267</v>
      </c>
    </row>
    <row r="3" spans="1:23">
      <c r="A3" s="53" t="s">
        <v>231</v>
      </c>
      <c r="B3" s="67" t="s">
        <v>139</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2133.840057772979</v>
      </c>
      <c r="C4" s="5">
        <v>128.69985425148803</v>
      </c>
      <c r="D4" s="5">
        <v>128.01879723971365</v>
      </c>
      <c r="E4" s="5">
        <v>127.74166645197997</v>
      </c>
      <c r="F4" s="5">
        <v>123.87938863225757</v>
      </c>
      <c r="G4" s="5">
        <v>120.66979424166712</v>
      </c>
      <c r="H4" s="5">
        <v>115.06685720412723</v>
      </c>
      <c r="I4" s="5">
        <v>119.25287471112769</v>
      </c>
      <c r="J4" s="5">
        <v>107.88952065136426</v>
      </c>
      <c r="K4" s="5">
        <v>106.0139561689857</v>
      </c>
      <c r="L4" s="5">
        <v>109.35195944929619</v>
      </c>
      <c r="M4" s="5">
        <v>102.44792262400661</v>
      </c>
      <c r="N4" s="5">
        <v>97.43312660936401</v>
      </c>
      <c r="O4" s="5">
        <v>97.453366274286154</v>
      </c>
      <c r="P4" s="5">
        <v>95.577096469001162</v>
      </c>
      <c r="Q4" s="5">
        <v>76.774483728489187</v>
      </c>
      <c r="R4" s="5">
        <v>75.21026970739247</v>
      </c>
      <c r="S4" s="5">
        <v>80.809338951763479</v>
      </c>
      <c r="T4" s="5">
        <v>77.072075990526599</v>
      </c>
      <c r="U4" s="5">
        <v>79.889771065210581</v>
      </c>
      <c r="V4" s="5">
        <v>83.775363920086562</v>
      </c>
      <c r="W4" s="5">
        <v>80.812573430844395</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296</v>
      </c>
      <c r="B1" s="49"/>
      <c r="C1" s="49"/>
      <c r="D1" s="49"/>
      <c r="E1" s="49"/>
      <c r="F1" s="49"/>
      <c r="G1" s="49"/>
      <c r="H1" s="49"/>
      <c r="I1" s="49"/>
      <c r="J1" s="49"/>
      <c r="K1" s="49"/>
      <c r="L1" s="49"/>
      <c r="M1" s="49"/>
      <c r="N1" s="49"/>
      <c r="O1" s="49"/>
      <c r="P1" s="49"/>
      <c r="Q1" s="49"/>
      <c r="R1" s="49"/>
      <c r="S1" s="49"/>
      <c r="T1" s="49"/>
      <c r="U1" s="49"/>
      <c r="V1" s="49"/>
      <c r="W1" s="49"/>
    </row>
    <row r="2" spans="1:23">
      <c r="B2" s="92" t="s">
        <v>267</v>
      </c>
    </row>
    <row r="3" spans="1:23">
      <c r="A3" s="53" t="s">
        <v>231</v>
      </c>
      <c r="B3" s="67" t="s">
        <v>139</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1985.2708525322391</v>
      </c>
      <c r="C4" s="5">
        <v>128.69987142208473</v>
      </c>
      <c r="D4" s="5">
        <v>128.10265802745249</v>
      </c>
      <c r="E4" s="5">
        <v>127.77478204561633</v>
      </c>
      <c r="F4" s="5">
        <v>124.56374963844586</v>
      </c>
      <c r="G4" s="5">
        <v>121.44877589091675</v>
      </c>
      <c r="H4" s="5">
        <v>115.8995197213335</v>
      </c>
      <c r="I4" s="5">
        <v>120.33042321289389</v>
      </c>
      <c r="J4" s="5">
        <v>109.2326591837526</v>
      </c>
      <c r="K4" s="5">
        <v>106.13923941444934</v>
      </c>
      <c r="L4" s="5">
        <v>108.84015584840436</v>
      </c>
      <c r="M4" s="5">
        <v>101.61706016867205</v>
      </c>
      <c r="N4" s="5">
        <v>90.888768465582729</v>
      </c>
      <c r="O4" s="5">
        <v>92.559152075840373</v>
      </c>
      <c r="P4" s="5">
        <v>90.298929167857764</v>
      </c>
      <c r="Q4" s="5">
        <v>67.849705510617468</v>
      </c>
      <c r="R4" s="5">
        <v>63.225871804359045</v>
      </c>
      <c r="S4" s="5">
        <v>58.108586847712431</v>
      </c>
      <c r="T4" s="5">
        <v>57.389647568711176</v>
      </c>
      <c r="U4" s="5">
        <v>57.932312484302741</v>
      </c>
      <c r="V4" s="5">
        <v>58.57829140373839</v>
      </c>
      <c r="W4" s="5">
        <v>55.790692629495766</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417047.82282485662</v>
      </c>
      <c r="D4" s="5">
        <v>406451.57128470077</v>
      </c>
      <c r="E4" s="5">
        <v>409328.13982655248</v>
      </c>
      <c r="F4" s="5">
        <v>396364.97780131217</v>
      </c>
      <c r="G4" s="5">
        <v>386613.97546186065</v>
      </c>
      <c r="H4" s="5">
        <v>370003.74548511405</v>
      </c>
      <c r="I4" s="5">
        <v>379461.97788771143</v>
      </c>
      <c r="J4" s="5">
        <v>340696.63817605213</v>
      </c>
      <c r="K4" s="5">
        <v>336966.28081652458</v>
      </c>
      <c r="L4" s="5">
        <v>364025.21006657841</v>
      </c>
      <c r="M4" s="5">
        <v>354578.23965222738</v>
      </c>
      <c r="N4" s="5">
        <v>294714.88571411412</v>
      </c>
      <c r="O4" s="5">
        <v>298420.75309333537</v>
      </c>
      <c r="P4" s="5">
        <v>299758.32571117108</v>
      </c>
      <c r="Q4" s="5">
        <v>203400.70756875648</v>
      </c>
      <c r="R4" s="5">
        <v>188800.44766238943</v>
      </c>
      <c r="S4" s="5">
        <v>162135.42674915335</v>
      </c>
      <c r="T4" s="5">
        <v>162997.4654199002</v>
      </c>
      <c r="U4" s="5">
        <v>163058.17224948041</v>
      </c>
      <c r="V4" s="5">
        <v>163115.2172815339</v>
      </c>
      <c r="W4" s="5">
        <v>163225.19924900436</v>
      </c>
      <c r="X4" s="19"/>
    </row>
    <row r="5" spans="1:24">
      <c r="A5" s="6" t="s">
        <v>77</v>
      </c>
      <c r="B5" s="6" t="s">
        <v>114</v>
      </c>
      <c r="C5" s="5">
        <v>136716.41910650278</v>
      </c>
      <c r="D5" s="5">
        <v>142269.76745922255</v>
      </c>
      <c r="E5" s="5">
        <v>141732.29533886912</v>
      </c>
      <c r="F5" s="5">
        <v>138291.99746023139</v>
      </c>
      <c r="G5" s="5">
        <v>135032.96053623961</v>
      </c>
      <c r="H5" s="5">
        <v>128004.21077580506</v>
      </c>
      <c r="I5" s="5">
        <v>134951.64625858181</v>
      </c>
      <c r="J5" s="5">
        <v>124016.8297857375</v>
      </c>
      <c r="K5" s="5">
        <v>121016.99788401196</v>
      </c>
      <c r="L5" s="5">
        <v>113333.72560175188</v>
      </c>
      <c r="M5" s="5">
        <v>97073.054968447919</v>
      </c>
      <c r="N5" s="5">
        <v>94805.140753094543</v>
      </c>
      <c r="O5" s="5">
        <v>92263.880302179605</v>
      </c>
      <c r="P5" s="5">
        <v>87408.022736015642</v>
      </c>
      <c r="Q5" s="5">
        <v>87180.124266099898</v>
      </c>
      <c r="R5" s="5">
        <v>87617.814117405724</v>
      </c>
      <c r="S5" s="5">
        <v>94027.35829686551</v>
      </c>
      <c r="T5" s="5">
        <v>89626.753263667371</v>
      </c>
      <c r="U5" s="5">
        <v>94883.846156342377</v>
      </c>
      <c r="V5" s="5">
        <v>97387.026201075831</v>
      </c>
      <c r="W5" s="5">
        <v>89112.164746851384</v>
      </c>
      <c r="X5" s="19"/>
    </row>
    <row r="6" spans="1:24">
      <c r="A6" s="6" t="s">
        <v>77</v>
      </c>
      <c r="B6" s="6" t="s">
        <v>115</v>
      </c>
      <c r="C6" s="5">
        <v>19534.40646598145</v>
      </c>
      <c r="D6" s="5">
        <v>19674.761550932937</v>
      </c>
      <c r="E6" s="5">
        <v>18407.761064855986</v>
      </c>
      <c r="F6" s="5">
        <v>18579.981722231165</v>
      </c>
      <c r="G6" s="5">
        <v>17241.597522615186</v>
      </c>
      <c r="H6" s="5">
        <v>16930.357743845096</v>
      </c>
      <c r="I6" s="5">
        <v>17903.271587564232</v>
      </c>
      <c r="J6" s="5">
        <v>18062.85290897654</v>
      </c>
      <c r="K6" s="5">
        <v>17585.074287376905</v>
      </c>
      <c r="L6" s="5">
        <v>17058.87263630153</v>
      </c>
      <c r="M6" s="5">
        <v>15868.408010922616</v>
      </c>
      <c r="N6" s="5">
        <v>65799.421709209404</v>
      </c>
      <c r="O6" s="5">
        <v>64846.094254448726</v>
      </c>
      <c r="P6" s="5">
        <v>60432.566588778172</v>
      </c>
      <c r="Q6" s="5">
        <v>64684.218299423868</v>
      </c>
      <c r="R6" s="5">
        <v>73635.614685933135</v>
      </c>
      <c r="S6" s="5">
        <v>85056.220324063848</v>
      </c>
      <c r="T6" s="5">
        <v>87550.811779665935</v>
      </c>
      <c r="U6" s="5">
        <v>78311.668542998304</v>
      </c>
      <c r="V6" s="5">
        <v>77669.426963988924</v>
      </c>
      <c r="W6" s="5">
        <v>77979.684651152304</v>
      </c>
      <c r="X6" s="19"/>
    </row>
    <row r="7" spans="1:24">
      <c r="A7" s="6" t="s">
        <v>77</v>
      </c>
      <c r="B7" s="6" t="s">
        <v>116</v>
      </c>
      <c r="C7" s="5">
        <v>1227.5737477323869</v>
      </c>
      <c r="D7" s="5">
        <v>1071.347091345611</v>
      </c>
      <c r="E7" s="5">
        <v>1771.9510123829243</v>
      </c>
      <c r="F7" s="5">
        <v>2120.7624100293979</v>
      </c>
      <c r="G7" s="5">
        <v>2070.5101149610978</v>
      </c>
      <c r="H7" s="5">
        <v>1589.1821479409791</v>
      </c>
      <c r="I7" s="5">
        <v>1792.5401325273258</v>
      </c>
      <c r="J7" s="5">
        <v>2209.35341332384</v>
      </c>
      <c r="K7" s="5">
        <v>2776.3741016077906</v>
      </c>
      <c r="L7" s="5">
        <v>2534.6085257217605</v>
      </c>
      <c r="M7" s="5">
        <v>2482.0109049677189</v>
      </c>
      <c r="N7" s="5">
        <v>71283.398374097451</v>
      </c>
      <c r="O7" s="5">
        <v>72903.684097919977</v>
      </c>
      <c r="P7" s="5">
        <v>67673.288679979058</v>
      </c>
      <c r="Q7" s="5">
        <v>109869.25078608951</v>
      </c>
      <c r="R7" s="5">
        <v>122114.90462948398</v>
      </c>
      <c r="S7" s="5">
        <v>244530.2530071931</v>
      </c>
      <c r="T7" s="5">
        <v>199389.54405199707</v>
      </c>
      <c r="U7" s="5">
        <v>241960.04855595779</v>
      </c>
      <c r="V7" s="5">
        <v>292972.57570216333</v>
      </c>
      <c r="W7" s="5">
        <v>279746.1821009061</v>
      </c>
      <c r="X7" s="19"/>
    </row>
    <row r="8" spans="1:24">
      <c r="A8" s="6" t="s">
        <v>77</v>
      </c>
      <c r="B8" s="6" t="s">
        <v>117</v>
      </c>
      <c r="C8" s="5">
        <v>116797.92506077752</v>
      </c>
      <c r="D8" s="5">
        <v>96323.196174698183</v>
      </c>
      <c r="E8" s="5">
        <v>95448.289959487607</v>
      </c>
      <c r="F8" s="5">
        <v>117721.99590373656</v>
      </c>
      <c r="G8" s="5">
        <v>100212.02399082907</v>
      </c>
      <c r="H8" s="5">
        <v>115114.96478108643</v>
      </c>
      <c r="I8" s="5">
        <v>66886.821155108541</v>
      </c>
      <c r="J8" s="5">
        <v>126223.98428006865</v>
      </c>
      <c r="K8" s="5">
        <v>114163.99801281773</v>
      </c>
      <c r="L8" s="5">
        <v>87614.600727736455</v>
      </c>
      <c r="M8" s="5">
        <v>110538.4641607946</v>
      </c>
      <c r="N8" s="5">
        <v>92554.005123037452</v>
      </c>
      <c r="O8" s="5">
        <v>89751.699145652499</v>
      </c>
      <c r="P8" s="5">
        <v>108375.61536278662</v>
      </c>
      <c r="Q8" s="5">
        <v>101771.87290354625</v>
      </c>
      <c r="R8" s="5">
        <v>110549.40384908556</v>
      </c>
      <c r="S8" s="5">
        <v>64851.832311652877</v>
      </c>
      <c r="T8" s="5">
        <v>121548.83333963274</v>
      </c>
      <c r="U8" s="5">
        <v>110174.29044737191</v>
      </c>
      <c r="V8" s="5">
        <v>84170.568790149366</v>
      </c>
      <c r="W8" s="5">
        <v>102822.790024617</v>
      </c>
      <c r="X8" s="19"/>
    </row>
    <row r="9" spans="1:24">
      <c r="A9" s="6" t="s">
        <v>77</v>
      </c>
      <c r="B9" s="6" t="s">
        <v>118</v>
      </c>
      <c r="C9" s="5">
        <v>164.53631175968016</v>
      </c>
      <c r="D9" s="5">
        <v>213.09710588140612</v>
      </c>
      <c r="E9" s="5">
        <v>283.52575070698072</v>
      </c>
      <c r="F9" s="5">
        <v>674.55520579545248</v>
      </c>
      <c r="G9" s="5">
        <v>350.07227346267956</v>
      </c>
      <c r="H9" s="5">
        <v>1309.0554001810492</v>
      </c>
      <c r="I9" s="5">
        <v>4925.6953026088358</v>
      </c>
      <c r="J9" s="5">
        <v>3516.3721672986685</v>
      </c>
      <c r="K9" s="5">
        <v>6439.2319015902767</v>
      </c>
      <c r="L9" s="5">
        <v>6468.8904845313627</v>
      </c>
      <c r="M9" s="5">
        <v>6625.9869236815503</v>
      </c>
      <c r="N9" s="5">
        <v>8300.7882326486542</v>
      </c>
      <c r="O9" s="5">
        <v>8289.4584435234992</v>
      </c>
      <c r="P9" s="5">
        <v>7491.9089448413433</v>
      </c>
      <c r="Q9" s="5">
        <v>7964.3730850488282</v>
      </c>
      <c r="R9" s="5">
        <v>6719.2078592638509</v>
      </c>
      <c r="S9" s="5">
        <v>3864.4574275544114</v>
      </c>
      <c r="T9" s="5">
        <v>2629.5561876998654</v>
      </c>
      <c r="U9" s="5">
        <v>3179.3233156003985</v>
      </c>
      <c r="V9" s="5">
        <v>3190.8897832502767</v>
      </c>
      <c r="W9" s="5">
        <v>3132.6234071034423</v>
      </c>
      <c r="X9" s="19"/>
    </row>
    <row r="10" spans="1:24">
      <c r="A10" s="6" t="s">
        <v>77</v>
      </c>
      <c r="B10" s="6" t="s">
        <v>120</v>
      </c>
      <c r="C10" s="5">
        <v>78206.986126857868</v>
      </c>
      <c r="D10" s="5">
        <v>81812.047421844036</v>
      </c>
      <c r="E10" s="5">
        <v>82238.458213277248</v>
      </c>
      <c r="F10" s="5">
        <v>83008.45355250586</v>
      </c>
      <c r="G10" s="5">
        <v>94638.300004425808</v>
      </c>
      <c r="H10" s="5">
        <v>100644.91287492852</v>
      </c>
      <c r="I10" s="5">
        <v>99358.418328108251</v>
      </c>
      <c r="J10" s="5">
        <v>116645.49399709137</v>
      </c>
      <c r="K10" s="5">
        <v>121958.68700267104</v>
      </c>
      <c r="L10" s="5">
        <v>120574.20042017884</v>
      </c>
      <c r="M10" s="5">
        <v>127310.59761520047</v>
      </c>
      <c r="N10" s="5">
        <v>130820.58315552476</v>
      </c>
      <c r="O10" s="5">
        <v>126409.77143723812</v>
      </c>
      <c r="P10" s="5">
        <v>128744.34545929274</v>
      </c>
      <c r="Q10" s="5">
        <v>196195.00989640129</v>
      </c>
      <c r="R10" s="5">
        <v>199050.99476057317</v>
      </c>
      <c r="S10" s="5">
        <v>193152.98861406761</v>
      </c>
      <c r="T10" s="5">
        <v>200617.35515064865</v>
      </c>
      <c r="U10" s="5">
        <v>196491.42715115764</v>
      </c>
      <c r="V10" s="5">
        <v>194698.0620136793</v>
      </c>
      <c r="W10" s="5">
        <v>197382.65383881118</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139</v>
      </c>
      <c r="B12" s="99"/>
      <c r="C12" s="17">
        <v>769695.66964446846</v>
      </c>
      <c r="D12" s="17">
        <v>747815.78808862553</v>
      </c>
      <c r="E12" s="17">
        <v>749210.42116613244</v>
      </c>
      <c r="F12" s="17">
        <v>756762.72405584191</v>
      </c>
      <c r="G12" s="17">
        <v>736159.43990439409</v>
      </c>
      <c r="H12" s="17">
        <v>733596.42920890125</v>
      </c>
      <c r="I12" s="17">
        <v>705280.37065221055</v>
      </c>
      <c r="J12" s="17">
        <v>731371.52472854871</v>
      </c>
      <c r="K12" s="17">
        <v>720906.64400660025</v>
      </c>
      <c r="L12" s="17">
        <v>711610.10846280027</v>
      </c>
      <c r="M12" s="17">
        <v>714476.76223624218</v>
      </c>
      <c r="N12" s="17">
        <v>758278.22306172643</v>
      </c>
      <c r="O12" s="17">
        <v>752885.34077429771</v>
      </c>
      <c r="P12" s="17">
        <v>759884.07348286465</v>
      </c>
      <c r="Q12" s="17">
        <v>771065.55680536618</v>
      </c>
      <c r="R12" s="17">
        <v>788488.3875641349</v>
      </c>
      <c r="S12" s="17">
        <v>847618.5367305507</v>
      </c>
      <c r="T12" s="17">
        <v>864360.31919321173</v>
      </c>
      <c r="U12" s="17">
        <v>888058.77641890885</v>
      </c>
      <c r="V12" s="17">
        <v>913203.76673584105</v>
      </c>
      <c r="W12" s="17">
        <v>913401.29801844584</v>
      </c>
    </row>
    <row r="14" spans="1:24">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129</v>
      </c>
      <c r="B15" s="6" t="s">
        <v>113</v>
      </c>
      <c r="C15" s="5">
        <v>200282.99293357204</v>
      </c>
      <c r="D15" s="5">
        <v>195456.48293413038</v>
      </c>
      <c r="E15" s="5">
        <v>181047.85487500535</v>
      </c>
      <c r="F15" s="5">
        <v>170713.67049078664</v>
      </c>
      <c r="G15" s="5">
        <v>168923.21951862724</v>
      </c>
      <c r="H15" s="5">
        <v>159649.92160258241</v>
      </c>
      <c r="I15" s="5">
        <v>177317.71688937341</v>
      </c>
      <c r="J15" s="5">
        <v>158633.56851834437</v>
      </c>
      <c r="K15" s="5">
        <v>156920.36933462025</v>
      </c>
      <c r="L15" s="5">
        <v>185321.12846928847</v>
      </c>
      <c r="M15" s="5">
        <v>174661.36885920059</v>
      </c>
      <c r="N15" s="5">
        <v>114165.57600000165</v>
      </c>
      <c r="O15" s="5">
        <v>114165.57600000194</v>
      </c>
      <c r="P15" s="5">
        <v>114165.57600000144</v>
      </c>
      <c r="Q15" s="5">
        <v>37219.56480000072</v>
      </c>
      <c r="R15" s="5">
        <v>37117.872000000512</v>
      </c>
      <c r="S15" s="5">
        <v>37117.872000001313</v>
      </c>
      <c r="T15" s="5">
        <v>37117.872000000389</v>
      </c>
      <c r="U15" s="5">
        <v>37219.564800001244</v>
      </c>
      <c r="V15" s="5">
        <v>37117.872000000694</v>
      </c>
      <c r="W15" s="5">
        <v>37117.872000001829</v>
      </c>
    </row>
    <row r="16" spans="1:24">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259.82510399998921</v>
      </c>
      <c r="D17" s="5">
        <v>259.82510399998932</v>
      </c>
      <c r="E17" s="5">
        <v>781.61086079999222</v>
      </c>
      <c r="F17" s="5">
        <v>519.6502079999799</v>
      </c>
      <c r="G17" s="5">
        <v>519.65020799997944</v>
      </c>
      <c r="H17" s="5">
        <v>519.65020799997933</v>
      </c>
      <c r="I17" s="5">
        <v>521.07390719997989</v>
      </c>
      <c r="J17" s="5">
        <v>519.65020799997956</v>
      </c>
      <c r="K17" s="5">
        <v>519.6502079999799</v>
      </c>
      <c r="L17" s="5">
        <v>519.65020799997933</v>
      </c>
      <c r="M17" s="5">
        <v>521.07390719997977</v>
      </c>
      <c r="N17" s="5">
        <v>25654.526618837241</v>
      </c>
      <c r="O17" s="5">
        <v>25654.526618837423</v>
      </c>
      <c r="P17" s="5">
        <v>25631.644861343553</v>
      </c>
      <c r="Q17" s="5">
        <v>23899.081654929028</v>
      </c>
      <c r="R17" s="5">
        <v>24153.960240210439</v>
      </c>
      <c r="S17" s="5">
        <v>25302.593699238874</v>
      </c>
      <c r="T17" s="5">
        <v>25088.793924532078</v>
      </c>
      <c r="U17" s="5">
        <v>25532.210014373035</v>
      </c>
      <c r="V17" s="5">
        <v>25486.166099382208</v>
      </c>
      <c r="W17" s="5">
        <v>25476.348836538436</v>
      </c>
    </row>
    <row r="18" spans="1:23">
      <c r="A18" s="6" t="s">
        <v>129</v>
      </c>
      <c r="B18" s="6" t="s">
        <v>116</v>
      </c>
      <c r="C18" s="5">
        <v>138.72209560987906</v>
      </c>
      <c r="D18" s="5">
        <v>26.324914980144026</v>
      </c>
      <c r="E18" s="5">
        <v>199.98719964624078</v>
      </c>
      <c r="F18" s="5">
        <v>288.98288014180736</v>
      </c>
      <c r="G18" s="5">
        <v>281.72018456387354</v>
      </c>
      <c r="H18" s="5">
        <v>238.26934431617423</v>
      </c>
      <c r="I18" s="5">
        <v>228.80762578535592</v>
      </c>
      <c r="J18" s="5">
        <v>316.25240421779318</v>
      </c>
      <c r="K18" s="5">
        <v>974.41319179196773</v>
      </c>
      <c r="L18" s="5">
        <v>568.61207732049593</v>
      </c>
      <c r="M18" s="5">
        <v>807.15218200921686</v>
      </c>
      <c r="N18" s="5">
        <v>58409.49835405458</v>
      </c>
      <c r="O18" s="5">
        <v>61537.70199359236</v>
      </c>
      <c r="P18" s="5">
        <v>56327.218038203944</v>
      </c>
      <c r="Q18" s="5">
        <v>95390.402990709073</v>
      </c>
      <c r="R18" s="5">
        <v>104047.28517333759</v>
      </c>
      <c r="S18" s="5">
        <v>166117.81526801697</v>
      </c>
      <c r="T18" s="5">
        <v>137791.04997246791</v>
      </c>
      <c r="U18" s="5">
        <v>165210.94684822898</v>
      </c>
      <c r="V18" s="5">
        <v>184525.81897933444</v>
      </c>
      <c r="W18" s="5">
        <v>194486.58499467076</v>
      </c>
    </row>
    <row r="19" spans="1:23">
      <c r="A19" s="6" t="s">
        <v>129</v>
      </c>
      <c r="B19" s="6" t="s">
        <v>117</v>
      </c>
      <c r="C19" s="5">
        <v>16070.517162161157</v>
      </c>
      <c r="D19" s="5">
        <v>13925.915757521912</v>
      </c>
      <c r="E19" s="5">
        <v>13801.440469004225</v>
      </c>
      <c r="F19" s="5">
        <v>21018.551539492033</v>
      </c>
      <c r="G19" s="5">
        <v>13140.278713316911</v>
      </c>
      <c r="H19" s="5">
        <v>16256.631128407904</v>
      </c>
      <c r="I19" s="5">
        <v>6073.0762499873081</v>
      </c>
      <c r="J19" s="5">
        <v>25259.988278441004</v>
      </c>
      <c r="K19" s="5">
        <v>22462.505557571236</v>
      </c>
      <c r="L19" s="5">
        <v>13328.43387655587</v>
      </c>
      <c r="M19" s="5">
        <v>15454.58967268306</v>
      </c>
      <c r="N19" s="5">
        <v>13013.994533702731</v>
      </c>
      <c r="O19" s="5">
        <v>12761.940085322723</v>
      </c>
      <c r="P19" s="5">
        <v>19601.624912824685</v>
      </c>
      <c r="Q19" s="5">
        <v>19600.546056691772</v>
      </c>
      <c r="R19" s="5">
        <v>21917.98361221423</v>
      </c>
      <c r="S19" s="5">
        <v>8460.6882345484719</v>
      </c>
      <c r="T19" s="5">
        <v>28309.221054976842</v>
      </c>
      <c r="U19" s="5">
        <v>23871.789966625682</v>
      </c>
      <c r="V19" s="5">
        <v>14804.75906825196</v>
      </c>
      <c r="W19" s="5">
        <v>16865.796469456538</v>
      </c>
    </row>
    <row r="20" spans="1:23">
      <c r="A20" s="6" t="s">
        <v>129</v>
      </c>
      <c r="B20" s="6" t="s">
        <v>118</v>
      </c>
      <c r="C20" s="5">
        <v>66.27206400192992</v>
      </c>
      <c r="D20" s="5">
        <v>72.075997211768723</v>
      </c>
      <c r="E20" s="5">
        <v>83.312872589751905</v>
      </c>
      <c r="F20" s="5">
        <v>272.20380702745899</v>
      </c>
      <c r="G20" s="5">
        <v>73.172683167633608</v>
      </c>
      <c r="H20" s="5">
        <v>132.20041356253506</v>
      </c>
      <c r="I20" s="5">
        <v>89.944274171968573</v>
      </c>
      <c r="J20" s="5">
        <v>112.63231829440699</v>
      </c>
      <c r="K20" s="5">
        <v>117.9819741827737</v>
      </c>
      <c r="L20" s="5">
        <v>277.96914639744341</v>
      </c>
      <c r="M20" s="5">
        <v>133.77738226560933</v>
      </c>
      <c r="N20" s="5">
        <v>30.437466345114139</v>
      </c>
      <c r="O20" s="5">
        <v>20.569750068539122</v>
      </c>
      <c r="P20" s="5">
        <v>73.899315712684341</v>
      </c>
      <c r="Q20" s="5">
        <v>1088.6954181957485</v>
      </c>
      <c r="R20" s="5">
        <v>1043.6326759172705</v>
      </c>
      <c r="S20" s="5">
        <v>438.12678755279967</v>
      </c>
      <c r="T20" s="5">
        <v>477.4651101191796</v>
      </c>
      <c r="U20" s="5">
        <v>310.55413931979035</v>
      </c>
      <c r="V20" s="5">
        <v>240.87743545896961</v>
      </c>
      <c r="W20" s="5">
        <v>222.2367524739835</v>
      </c>
    </row>
    <row r="21" spans="1:23">
      <c r="A21" s="6" t="s">
        <v>129</v>
      </c>
      <c r="B21" s="6" t="s">
        <v>120</v>
      </c>
      <c r="C21" s="5">
        <v>12008.109699860554</v>
      </c>
      <c r="D21" s="5">
        <v>13843.758012093711</v>
      </c>
      <c r="E21" s="5">
        <v>14260.726728043563</v>
      </c>
      <c r="F21" s="5">
        <v>14374.997013133252</v>
      </c>
      <c r="G21" s="5">
        <v>15037.543186502553</v>
      </c>
      <c r="H21" s="5">
        <v>14517.890323883137</v>
      </c>
      <c r="I21" s="5">
        <v>13595.133788041609</v>
      </c>
      <c r="J21" s="5">
        <v>14410.726167323402</v>
      </c>
      <c r="K21" s="5">
        <v>13734.154148931228</v>
      </c>
      <c r="L21" s="5">
        <v>14294.075857423346</v>
      </c>
      <c r="M21" s="5">
        <v>14504.64283827468</v>
      </c>
      <c r="N21" s="5">
        <v>20358.903164349958</v>
      </c>
      <c r="O21" s="5">
        <v>21179.099766516545</v>
      </c>
      <c r="P21" s="5">
        <v>21447.728381820612</v>
      </c>
      <c r="Q21" s="5">
        <v>77565.095455577379</v>
      </c>
      <c r="R21" s="5">
        <v>77939.728659177956</v>
      </c>
      <c r="S21" s="5">
        <v>73662.591362306819</v>
      </c>
      <c r="T21" s="5">
        <v>79242.077101706251</v>
      </c>
      <c r="U21" s="5">
        <v>72789.091678762619</v>
      </c>
      <c r="V21" s="5">
        <v>74017.545816698068</v>
      </c>
      <c r="W21" s="5">
        <v>70265.550653686427</v>
      </c>
    </row>
    <row r="22" spans="1:23">
      <c r="A22" s="6" t="s">
        <v>129</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139</v>
      </c>
      <c r="B23" s="99"/>
      <c r="C23" s="17">
        <v>228826.43905920556</v>
      </c>
      <c r="D23" s="17">
        <v>223584.38271993792</v>
      </c>
      <c r="E23" s="17">
        <v>210174.93300508911</v>
      </c>
      <c r="F23" s="17">
        <v>207188.05593858118</v>
      </c>
      <c r="G23" s="17">
        <v>197975.58449417818</v>
      </c>
      <c r="H23" s="17">
        <v>191314.56302075213</v>
      </c>
      <c r="I23" s="17">
        <v>197825.75273455959</v>
      </c>
      <c r="J23" s="17">
        <v>199252.81789462094</v>
      </c>
      <c r="K23" s="17">
        <v>194729.07441509745</v>
      </c>
      <c r="L23" s="17">
        <v>214309.86963498557</v>
      </c>
      <c r="M23" s="17">
        <v>206082.60484163315</v>
      </c>
      <c r="N23" s="17">
        <v>231632.93613729128</v>
      </c>
      <c r="O23" s="17">
        <v>235319.41421433951</v>
      </c>
      <c r="P23" s="17">
        <v>237247.69150990693</v>
      </c>
      <c r="Q23" s="17">
        <v>254763.38637610374</v>
      </c>
      <c r="R23" s="17">
        <v>266220.46236085799</v>
      </c>
      <c r="S23" s="17">
        <v>311099.68735166523</v>
      </c>
      <c r="T23" s="17">
        <v>308026.47916380264</v>
      </c>
      <c r="U23" s="17">
        <v>324934.15744731133</v>
      </c>
      <c r="V23" s="17">
        <v>336193.03939912631</v>
      </c>
      <c r="W23" s="17">
        <v>344434.38970682793</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216764.82989128449</v>
      </c>
      <c r="D26" s="5">
        <v>210995.08835057041</v>
      </c>
      <c r="E26" s="5">
        <v>228280.28495154713</v>
      </c>
      <c r="F26" s="5">
        <v>225651.30731052542</v>
      </c>
      <c r="G26" s="5">
        <v>217690.75594323335</v>
      </c>
      <c r="H26" s="5">
        <v>210353.82388253167</v>
      </c>
      <c r="I26" s="5">
        <v>202144.260998338</v>
      </c>
      <c r="J26" s="5">
        <v>182063.06965770776</v>
      </c>
      <c r="K26" s="5">
        <v>180045.91148190439</v>
      </c>
      <c r="L26" s="5">
        <v>178704.08159728986</v>
      </c>
      <c r="M26" s="5">
        <v>179916.87079302681</v>
      </c>
      <c r="N26" s="5">
        <v>180549.30971411243</v>
      </c>
      <c r="O26" s="5">
        <v>184255.17709333342</v>
      </c>
      <c r="P26" s="5">
        <v>185592.74971116963</v>
      </c>
      <c r="Q26" s="5">
        <v>166181.14276875576</v>
      </c>
      <c r="R26" s="5">
        <v>151682.5756623889</v>
      </c>
      <c r="S26" s="5">
        <v>125017.55474915206</v>
      </c>
      <c r="T26" s="5">
        <v>125879.59341989981</v>
      </c>
      <c r="U26" s="5">
        <v>125838.6074494792</v>
      </c>
      <c r="V26" s="5">
        <v>125997.34528153323</v>
      </c>
      <c r="W26" s="5">
        <v>126107.32724900253</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8811.4894316387636</v>
      </c>
      <c r="D28" s="5">
        <v>8811.4894316387708</v>
      </c>
      <c r="E28" s="5">
        <v>10084.438066750969</v>
      </c>
      <c r="F28" s="5">
        <v>9582.4810603190344</v>
      </c>
      <c r="G28" s="5">
        <v>9582.4810603190053</v>
      </c>
      <c r="H28" s="5">
        <v>9582.4810603190035</v>
      </c>
      <c r="I28" s="5">
        <v>9608.7344330869619</v>
      </c>
      <c r="J28" s="5">
        <v>9228.8302243189955</v>
      </c>
      <c r="K28" s="5">
        <v>9228.8302243189864</v>
      </c>
      <c r="L28" s="5">
        <v>9228.8302243189901</v>
      </c>
      <c r="M28" s="5">
        <v>9254.1146906869999</v>
      </c>
      <c r="N28" s="5">
        <v>15885.579785215854</v>
      </c>
      <c r="O28" s="5">
        <v>15269.431696803365</v>
      </c>
      <c r="P28" s="5">
        <v>14682.61804171579</v>
      </c>
      <c r="Q28" s="5">
        <v>24728.030232937635</v>
      </c>
      <c r="R28" s="5">
        <v>33150.686831629995</v>
      </c>
      <c r="S28" s="5">
        <v>55157.373336853852</v>
      </c>
      <c r="T28" s="5">
        <v>58725.034190340324</v>
      </c>
      <c r="U28" s="5">
        <v>52779.458528625262</v>
      </c>
      <c r="V28" s="5">
        <v>52183.260864606724</v>
      </c>
      <c r="W28" s="5">
        <v>52503.335814613856</v>
      </c>
    </row>
    <row r="29" spans="1:23">
      <c r="A29" s="6" t="s">
        <v>146</v>
      </c>
      <c r="B29" s="6" t="s">
        <v>116</v>
      </c>
      <c r="C29" s="5">
        <v>31.247801182511761</v>
      </c>
      <c r="D29" s="5">
        <v>6.9256130229971005</v>
      </c>
      <c r="E29" s="5">
        <v>42.228253567998088</v>
      </c>
      <c r="F29" s="5">
        <v>182.69202947975981</v>
      </c>
      <c r="G29" s="5">
        <v>111.42162961871101</v>
      </c>
      <c r="H29" s="5">
        <v>13.252549333817319</v>
      </c>
      <c r="I29" s="5">
        <v>2.5825709794242981</v>
      </c>
      <c r="J29" s="5">
        <v>183.9458690866683</v>
      </c>
      <c r="K29" s="5">
        <v>100.21590583739929</v>
      </c>
      <c r="L29" s="5">
        <v>241.31463078625322</v>
      </c>
      <c r="M29" s="5">
        <v>40.973407739694942</v>
      </c>
      <c r="N29" s="5">
        <v>2108.3041458109274</v>
      </c>
      <c r="O29" s="5">
        <v>1319.6030163710288</v>
      </c>
      <c r="P29" s="5">
        <v>1295.3155468756968</v>
      </c>
      <c r="Q29" s="5">
        <v>3410.4199525873282</v>
      </c>
      <c r="R29" s="5">
        <v>6595.0247941296393</v>
      </c>
      <c r="S29" s="5">
        <v>27552.922257540293</v>
      </c>
      <c r="T29" s="5">
        <v>35354.013424867684</v>
      </c>
      <c r="U29" s="5">
        <v>37348.589531450867</v>
      </c>
      <c r="V29" s="5">
        <v>37570.611335211026</v>
      </c>
      <c r="W29" s="5">
        <v>41339.307518127425</v>
      </c>
    </row>
    <row r="30" spans="1:23">
      <c r="A30" s="6" t="s">
        <v>146</v>
      </c>
      <c r="B30" s="6" t="s">
        <v>117</v>
      </c>
      <c r="C30" s="5">
        <v>5001.3709300773135</v>
      </c>
      <c r="D30" s="5">
        <v>4981.1570183043159</v>
      </c>
      <c r="E30" s="5">
        <v>4960.9431065313211</v>
      </c>
      <c r="F30" s="5">
        <v>4940.7291947583135</v>
      </c>
      <c r="G30" s="5">
        <v>4920.5152828393066</v>
      </c>
      <c r="H30" s="5">
        <v>4900.3013710663035</v>
      </c>
      <c r="I30" s="5">
        <v>4880.087459293296</v>
      </c>
      <c r="J30" s="5">
        <v>4859.8735475202611</v>
      </c>
      <c r="K30" s="5">
        <v>4839.6596357472654</v>
      </c>
      <c r="L30" s="5">
        <v>4819.44572390126</v>
      </c>
      <c r="M30" s="5">
        <v>4799.2318121282533</v>
      </c>
      <c r="N30" s="5">
        <v>4779.0179002822697</v>
      </c>
      <c r="O30" s="5">
        <v>4758.8039885092576</v>
      </c>
      <c r="P30" s="5">
        <v>4738.5900767362509</v>
      </c>
      <c r="Q30" s="5">
        <v>4718.3761648902564</v>
      </c>
      <c r="R30" s="5">
        <v>4698.162253117237</v>
      </c>
      <c r="S30" s="5">
        <v>1762.4791583951212</v>
      </c>
      <c r="T30" s="5">
        <v>1754.8632987101162</v>
      </c>
      <c r="U30" s="5">
        <v>1747.247438952113</v>
      </c>
      <c r="V30" s="5">
        <v>1739.6315792671137</v>
      </c>
      <c r="W30" s="5">
        <v>1732.0157195821091</v>
      </c>
    </row>
    <row r="31" spans="1:23">
      <c r="A31" s="6" t="s">
        <v>146</v>
      </c>
      <c r="B31" s="6" t="s">
        <v>118</v>
      </c>
      <c r="C31" s="5">
        <v>98.26424775775024</v>
      </c>
      <c r="D31" s="5">
        <v>141.02110866963739</v>
      </c>
      <c r="E31" s="5">
        <v>200.2128781172288</v>
      </c>
      <c r="F31" s="5">
        <v>402.35139876799354</v>
      </c>
      <c r="G31" s="5">
        <v>276.89959029504598</v>
      </c>
      <c r="H31" s="5">
        <v>1176.8549866185142</v>
      </c>
      <c r="I31" s="5">
        <v>4835.7510284368664</v>
      </c>
      <c r="J31" s="5">
        <v>3403.7398490042615</v>
      </c>
      <c r="K31" s="5">
        <v>6321.2499274075035</v>
      </c>
      <c r="L31" s="5">
        <v>6190.9213381339187</v>
      </c>
      <c r="M31" s="5">
        <v>6492.2095414159412</v>
      </c>
      <c r="N31" s="5">
        <v>8270.3507663035398</v>
      </c>
      <c r="O31" s="5">
        <v>8268.888693454961</v>
      </c>
      <c r="P31" s="5">
        <v>7418.0096291286582</v>
      </c>
      <c r="Q31" s="5">
        <v>6875.6776668530792</v>
      </c>
      <c r="R31" s="5">
        <v>5675.5751833465811</v>
      </c>
      <c r="S31" s="5">
        <v>3426.3306400016118</v>
      </c>
      <c r="T31" s="5">
        <v>2152.0910775806856</v>
      </c>
      <c r="U31" s="5">
        <v>2868.769176280608</v>
      </c>
      <c r="V31" s="5">
        <v>2950.0123477913066</v>
      </c>
      <c r="W31" s="5">
        <v>2910.3866546294585</v>
      </c>
    </row>
    <row r="32" spans="1:23">
      <c r="A32" s="6" t="s">
        <v>146</v>
      </c>
      <c r="B32" s="6" t="s">
        <v>120</v>
      </c>
      <c r="C32" s="5">
        <v>6251.3884083806279</v>
      </c>
      <c r="D32" s="5">
        <v>11815.981760839466</v>
      </c>
      <c r="E32" s="5">
        <v>11509.650731720567</v>
      </c>
      <c r="F32" s="5">
        <v>11362.582530675947</v>
      </c>
      <c r="G32" s="5">
        <v>17074.607384545085</v>
      </c>
      <c r="H32" s="5">
        <v>21664.627290566317</v>
      </c>
      <c r="I32" s="5">
        <v>20462.186776765902</v>
      </c>
      <c r="J32" s="5">
        <v>33770.817397558792</v>
      </c>
      <c r="K32" s="5">
        <v>34723.985166014805</v>
      </c>
      <c r="L32" s="5">
        <v>34263.318531258286</v>
      </c>
      <c r="M32" s="5">
        <v>33054.98594922074</v>
      </c>
      <c r="N32" s="5">
        <v>33683.285441235945</v>
      </c>
      <c r="O32" s="5">
        <v>33035.332086923328</v>
      </c>
      <c r="P32" s="5">
        <v>33001.800345971991</v>
      </c>
      <c r="Q32" s="5">
        <v>39364.480406590461</v>
      </c>
      <c r="R32" s="5">
        <v>43129.026858697325</v>
      </c>
      <c r="S32" s="5">
        <v>41463.470523866687</v>
      </c>
      <c r="T32" s="5">
        <v>41224.383879372115</v>
      </c>
      <c r="U32" s="5">
        <v>41332.647243971485</v>
      </c>
      <c r="V32" s="5">
        <v>41880.352263400113</v>
      </c>
      <c r="W32" s="5">
        <v>39919.324988338936</v>
      </c>
    </row>
    <row r="33" spans="1:23">
      <c r="A33" s="6" t="s">
        <v>146</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139</v>
      </c>
      <c r="B34" s="99"/>
      <c r="C34" s="17">
        <v>236958.59071032144</v>
      </c>
      <c r="D34" s="17">
        <v>236751.66328304558</v>
      </c>
      <c r="E34" s="17">
        <v>255077.75798823519</v>
      </c>
      <c r="F34" s="17">
        <v>252122.14352452644</v>
      </c>
      <c r="G34" s="17">
        <v>249656.68089085049</v>
      </c>
      <c r="H34" s="17">
        <v>247691.3411404356</v>
      </c>
      <c r="I34" s="17">
        <v>241933.60326690046</v>
      </c>
      <c r="J34" s="17">
        <v>233510.27654519671</v>
      </c>
      <c r="K34" s="17">
        <v>235259.85234123035</v>
      </c>
      <c r="L34" s="17">
        <v>233447.91204568857</v>
      </c>
      <c r="M34" s="17">
        <v>233558.38619421844</v>
      </c>
      <c r="N34" s="17">
        <v>245275.84775296092</v>
      </c>
      <c r="O34" s="17">
        <v>246907.23657539536</v>
      </c>
      <c r="P34" s="17">
        <v>246729.083351598</v>
      </c>
      <c r="Q34" s="17">
        <v>245278.12719261448</v>
      </c>
      <c r="R34" s="17">
        <v>244931.05158330966</v>
      </c>
      <c r="S34" s="17">
        <v>254380.13066580959</v>
      </c>
      <c r="T34" s="17">
        <v>265089.97929077072</v>
      </c>
      <c r="U34" s="17">
        <v>261915.31936875952</v>
      </c>
      <c r="V34" s="17">
        <v>262321.21367180953</v>
      </c>
      <c r="W34" s="17">
        <v>264511.69794429431</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136716.41910650278</v>
      </c>
      <c r="D38" s="5">
        <v>142269.76745922255</v>
      </c>
      <c r="E38" s="5">
        <v>141732.29533886912</v>
      </c>
      <c r="F38" s="5">
        <v>138291.99746023139</v>
      </c>
      <c r="G38" s="5">
        <v>135032.96053623961</v>
      </c>
      <c r="H38" s="5">
        <v>128004.21077580506</v>
      </c>
      <c r="I38" s="5">
        <v>134951.64625858181</v>
      </c>
      <c r="J38" s="5">
        <v>124016.8297857375</v>
      </c>
      <c r="K38" s="5">
        <v>121016.99788401196</v>
      </c>
      <c r="L38" s="5">
        <v>113333.72560175188</v>
      </c>
      <c r="M38" s="5">
        <v>97073.054968447919</v>
      </c>
      <c r="N38" s="5">
        <v>94805.140753094543</v>
      </c>
      <c r="O38" s="5">
        <v>92263.880302179605</v>
      </c>
      <c r="P38" s="5">
        <v>87408.022736015642</v>
      </c>
      <c r="Q38" s="5">
        <v>87180.124266099898</v>
      </c>
      <c r="R38" s="5">
        <v>87617.814117405724</v>
      </c>
      <c r="S38" s="5">
        <v>94027.35829686551</v>
      </c>
      <c r="T38" s="5">
        <v>89626.753263667371</v>
      </c>
      <c r="U38" s="5">
        <v>94883.846156342377</v>
      </c>
      <c r="V38" s="5">
        <v>97387.026201075831</v>
      </c>
      <c r="W38" s="5">
        <v>89112.164746851384</v>
      </c>
    </row>
    <row r="39" spans="1:23">
      <c r="A39" s="6" t="s">
        <v>147</v>
      </c>
      <c r="B39" s="6" t="s">
        <v>115</v>
      </c>
      <c r="C39" s="5">
        <v>75.864690485626625</v>
      </c>
      <c r="D39" s="5">
        <v>35.277557997611339</v>
      </c>
      <c r="E39" s="5">
        <v>32.88563256910502</v>
      </c>
      <c r="F39" s="5">
        <v>42.35413667373701</v>
      </c>
      <c r="G39" s="5">
        <v>47.183781760955888</v>
      </c>
      <c r="H39" s="5">
        <v>25.346192323628497</v>
      </c>
      <c r="I39" s="5">
        <v>26.291620075617779</v>
      </c>
      <c r="J39" s="5">
        <v>21.823667805890572</v>
      </c>
      <c r="K39" s="5">
        <v>36.967316321365544</v>
      </c>
      <c r="L39" s="5">
        <v>80.406658152092263</v>
      </c>
      <c r="M39" s="5">
        <v>109.43342734265188</v>
      </c>
      <c r="N39" s="5">
        <v>3405.3899102235787</v>
      </c>
      <c r="O39" s="5">
        <v>3128.3791903797842</v>
      </c>
      <c r="P39" s="5">
        <v>2329.7035288228849</v>
      </c>
      <c r="Q39" s="5">
        <v>1704.3704226478567</v>
      </c>
      <c r="R39" s="5">
        <v>1142.0559473021237</v>
      </c>
      <c r="S39" s="5">
        <v>4596.2532879711252</v>
      </c>
      <c r="T39" s="5">
        <v>3736.9836647935304</v>
      </c>
      <c r="U39" s="5">
        <v>0</v>
      </c>
      <c r="V39" s="5">
        <v>0</v>
      </c>
      <c r="W39" s="5">
        <v>0</v>
      </c>
    </row>
    <row r="40" spans="1:23">
      <c r="A40" s="6" t="s">
        <v>147</v>
      </c>
      <c r="B40" s="6" t="s">
        <v>116</v>
      </c>
      <c r="C40" s="5">
        <v>328.81065782805081</v>
      </c>
      <c r="D40" s="5">
        <v>167.85027854052385</v>
      </c>
      <c r="E40" s="5">
        <v>112.12586452716121</v>
      </c>
      <c r="F40" s="5">
        <v>90.95232840524686</v>
      </c>
      <c r="G40" s="5">
        <v>248.32664450327232</v>
      </c>
      <c r="H40" s="5">
        <v>84.498686008932381</v>
      </c>
      <c r="I40" s="5">
        <v>95.346002113762708</v>
      </c>
      <c r="J40" s="5">
        <v>126.21298681782271</v>
      </c>
      <c r="K40" s="5">
        <v>215.60950346886438</v>
      </c>
      <c r="L40" s="5">
        <v>239.47779260067543</v>
      </c>
      <c r="M40" s="5">
        <v>416.00190944356387</v>
      </c>
      <c r="N40" s="5">
        <v>1865.1091102455546</v>
      </c>
      <c r="O40" s="5">
        <v>1201.9505680576756</v>
      </c>
      <c r="P40" s="5">
        <v>2059.130261420672</v>
      </c>
      <c r="Q40" s="5">
        <v>2330.2758561502569</v>
      </c>
      <c r="R40" s="5">
        <v>2457.1182742530714</v>
      </c>
      <c r="S40" s="5">
        <v>23013.127509016602</v>
      </c>
      <c r="T40" s="5">
        <v>5329.1092851655967</v>
      </c>
      <c r="U40" s="5">
        <v>18197.102041033828</v>
      </c>
      <c r="V40" s="5">
        <v>37560.148304626426</v>
      </c>
      <c r="W40" s="5">
        <v>21533.292927435265</v>
      </c>
    </row>
    <row r="41" spans="1:23">
      <c r="A41" s="6" t="s">
        <v>147</v>
      </c>
      <c r="B41" s="6" t="s">
        <v>117</v>
      </c>
      <c r="C41" s="5">
        <v>22716.246624170966</v>
      </c>
      <c r="D41" s="5">
        <v>21016.734403878156</v>
      </c>
      <c r="E41" s="5">
        <v>19881.595891494424</v>
      </c>
      <c r="F41" s="5">
        <v>24998.434728363936</v>
      </c>
      <c r="G41" s="5">
        <v>19338.832086366707</v>
      </c>
      <c r="H41" s="5">
        <v>22257.188285825592</v>
      </c>
      <c r="I41" s="5">
        <v>13454.136750131796</v>
      </c>
      <c r="J41" s="5">
        <v>27117.904120205068</v>
      </c>
      <c r="K41" s="5">
        <v>25453.392273612881</v>
      </c>
      <c r="L41" s="5">
        <v>20013.611625146459</v>
      </c>
      <c r="M41" s="5">
        <v>21803.554835807859</v>
      </c>
      <c r="N41" s="5">
        <v>20163.859431338031</v>
      </c>
      <c r="O41" s="5">
        <v>19061.355260196895</v>
      </c>
      <c r="P41" s="5">
        <v>23975.678501878963</v>
      </c>
      <c r="Q41" s="5">
        <v>18550.647025864197</v>
      </c>
      <c r="R41" s="5">
        <v>21339.071609290928</v>
      </c>
      <c r="S41" s="5">
        <v>12890.427484036325</v>
      </c>
      <c r="T41" s="5">
        <v>25989.975756073694</v>
      </c>
      <c r="U41" s="5">
        <v>24411.728476684599</v>
      </c>
      <c r="V41" s="5">
        <v>19174.192730526578</v>
      </c>
      <c r="W41" s="5">
        <v>20880.013270956031</v>
      </c>
    </row>
    <row r="42" spans="1:23">
      <c r="A42" s="6" t="s">
        <v>147</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147</v>
      </c>
      <c r="B43" s="6" t="s">
        <v>120</v>
      </c>
      <c r="C43" s="5">
        <v>35599.662671110047</v>
      </c>
      <c r="D43" s="5">
        <v>34049.901514458797</v>
      </c>
      <c r="E43" s="5">
        <v>34146.794090286217</v>
      </c>
      <c r="F43" s="5">
        <v>35033.825445795148</v>
      </c>
      <c r="G43" s="5">
        <v>38514.532207506338</v>
      </c>
      <c r="H43" s="5">
        <v>40836.991227433195</v>
      </c>
      <c r="I43" s="5">
        <v>42442.676000412474</v>
      </c>
      <c r="J43" s="5">
        <v>45695.182040387095</v>
      </c>
      <c r="K43" s="5">
        <v>50913.013043054838</v>
      </c>
      <c r="L43" s="5">
        <v>49898.458867435729</v>
      </c>
      <c r="M43" s="5">
        <v>56163.754907922717</v>
      </c>
      <c r="N43" s="5">
        <v>49964.017927947309</v>
      </c>
      <c r="O43" s="5">
        <v>47509.037026790036</v>
      </c>
      <c r="P43" s="5">
        <v>49500.689634402988</v>
      </c>
      <c r="Q43" s="5">
        <v>52183.567255503047</v>
      </c>
      <c r="R43" s="5">
        <v>51317.293777210929</v>
      </c>
      <c r="S43" s="5">
        <v>53826.275360268461</v>
      </c>
      <c r="T43" s="5">
        <v>55609.113199916865</v>
      </c>
      <c r="U43" s="5">
        <v>57862.158237897165</v>
      </c>
      <c r="V43" s="5">
        <v>53987.248671210909</v>
      </c>
      <c r="W43" s="5">
        <v>60750.303858611675</v>
      </c>
    </row>
    <row r="44" spans="1:23">
      <c r="A44" s="6" t="s">
        <v>147</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139</v>
      </c>
      <c r="B45" s="99"/>
      <c r="C45" s="17">
        <v>195437.00375009747</v>
      </c>
      <c r="D45" s="17">
        <v>197539.53121409763</v>
      </c>
      <c r="E45" s="17">
        <v>195905.69681774604</v>
      </c>
      <c r="F45" s="17">
        <v>198457.56409946945</v>
      </c>
      <c r="G45" s="17">
        <v>193181.83525637689</v>
      </c>
      <c r="H45" s="17">
        <v>191208.2351673964</v>
      </c>
      <c r="I45" s="17">
        <v>190970.09663131545</v>
      </c>
      <c r="J45" s="17">
        <v>196977.95260095337</v>
      </c>
      <c r="K45" s="17">
        <v>197635.9800204699</v>
      </c>
      <c r="L45" s="17">
        <v>183565.68054508683</v>
      </c>
      <c r="M45" s="17">
        <v>175565.80004896474</v>
      </c>
      <c r="N45" s="17">
        <v>170203.51713284903</v>
      </c>
      <c r="O45" s="17">
        <v>163164.602347604</v>
      </c>
      <c r="P45" s="17">
        <v>165273.22466254115</v>
      </c>
      <c r="Q45" s="17">
        <v>161948.98482626525</v>
      </c>
      <c r="R45" s="17">
        <v>163873.35372546277</v>
      </c>
      <c r="S45" s="17">
        <v>188353.44193815801</v>
      </c>
      <c r="T45" s="17">
        <v>180291.93516961706</v>
      </c>
      <c r="U45" s="17">
        <v>195354.83491195797</v>
      </c>
      <c r="V45" s="17">
        <v>208108.61590743973</v>
      </c>
      <c r="W45" s="17">
        <v>192275.77480385435</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10387.227239857071</v>
      </c>
      <c r="D50" s="5">
        <v>10568.169457296561</v>
      </c>
      <c r="E50" s="5">
        <v>7508.8265047359191</v>
      </c>
      <c r="F50" s="5">
        <v>8435.4963172384123</v>
      </c>
      <c r="G50" s="5">
        <v>7092.2824725352484</v>
      </c>
      <c r="H50" s="5">
        <v>6802.880283202484</v>
      </c>
      <c r="I50" s="5">
        <v>7747.1716272016693</v>
      </c>
      <c r="J50" s="5">
        <v>8292.5488088516759</v>
      </c>
      <c r="K50" s="5">
        <v>7799.6265387365765</v>
      </c>
      <c r="L50" s="5">
        <v>7229.9855458304655</v>
      </c>
      <c r="M50" s="5">
        <v>5983.7859856929826</v>
      </c>
      <c r="N50" s="5">
        <v>20853.925394932732</v>
      </c>
      <c r="O50" s="5">
        <v>20793.756748428157</v>
      </c>
      <c r="P50" s="5">
        <v>17788.600156895947</v>
      </c>
      <c r="Q50" s="5">
        <v>14352.735988909353</v>
      </c>
      <c r="R50" s="5">
        <v>15188.911666790569</v>
      </c>
      <c r="S50" s="5">
        <v>0</v>
      </c>
      <c r="T50" s="5">
        <v>0</v>
      </c>
      <c r="U50" s="5">
        <v>0</v>
      </c>
      <c r="V50" s="5">
        <v>0</v>
      </c>
      <c r="W50" s="5">
        <v>0</v>
      </c>
    </row>
    <row r="51" spans="1:23">
      <c r="A51" s="6" t="s">
        <v>148</v>
      </c>
      <c r="B51" s="6" t="s">
        <v>116</v>
      </c>
      <c r="C51" s="5">
        <v>728.79319311194513</v>
      </c>
      <c r="D51" s="5">
        <v>870.24628480194576</v>
      </c>
      <c r="E51" s="5">
        <v>1417.6096946415239</v>
      </c>
      <c r="F51" s="5">
        <v>1558.1351720025843</v>
      </c>
      <c r="G51" s="5">
        <v>1429.0416562752416</v>
      </c>
      <c r="H51" s="5">
        <v>1253.1615682820554</v>
      </c>
      <c r="I51" s="5">
        <v>1465.8039336487827</v>
      </c>
      <c r="J51" s="5">
        <v>1582.9421532015558</v>
      </c>
      <c r="K51" s="5">
        <v>1486.1355005095595</v>
      </c>
      <c r="L51" s="5">
        <v>1485.2040250143357</v>
      </c>
      <c r="M51" s="5">
        <v>1217.8834057752433</v>
      </c>
      <c r="N51" s="5">
        <v>8900.4867639863769</v>
      </c>
      <c r="O51" s="5">
        <v>8844.4285198989128</v>
      </c>
      <c r="P51" s="5">
        <v>7991.6248334787397</v>
      </c>
      <c r="Q51" s="5">
        <v>8738.1519866428534</v>
      </c>
      <c r="R51" s="5">
        <v>9015.4763877636942</v>
      </c>
      <c r="S51" s="5">
        <v>27846.387972619235</v>
      </c>
      <c r="T51" s="5">
        <v>20915.371369495875</v>
      </c>
      <c r="U51" s="5">
        <v>21203.410135244078</v>
      </c>
      <c r="V51" s="5">
        <v>33315.997082991511</v>
      </c>
      <c r="W51" s="5">
        <v>22386.996660672587</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148</v>
      </c>
      <c r="B54" s="6" t="s">
        <v>120</v>
      </c>
      <c r="C54" s="5">
        <v>18589.11196120079</v>
      </c>
      <c r="D54" s="5">
        <v>16548.682118867899</v>
      </c>
      <c r="E54" s="5">
        <v>17038.17862039317</v>
      </c>
      <c r="F54" s="5">
        <v>16495.709892201536</v>
      </c>
      <c r="G54" s="5">
        <v>18067.524863053877</v>
      </c>
      <c r="H54" s="5">
        <v>17700.585621729875</v>
      </c>
      <c r="I54" s="5">
        <v>16405.275387318827</v>
      </c>
      <c r="J54" s="5">
        <v>16392.818168837945</v>
      </c>
      <c r="K54" s="5">
        <v>16322.497587325057</v>
      </c>
      <c r="L54" s="5">
        <v>15808.197097115395</v>
      </c>
      <c r="M54" s="5">
        <v>16810.919115045781</v>
      </c>
      <c r="N54" s="5">
        <v>15501.961720270632</v>
      </c>
      <c r="O54" s="5">
        <v>14057.099969380421</v>
      </c>
      <c r="P54" s="5">
        <v>13383.060186401124</v>
      </c>
      <c r="Q54" s="5">
        <v>15417.658947482802</v>
      </c>
      <c r="R54" s="5">
        <v>14772.765650848647</v>
      </c>
      <c r="S54" s="5">
        <v>12978.519290534812</v>
      </c>
      <c r="T54" s="5">
        <v>13347.882786993263</v>
      </c>
      <c r="U54" s="5">
        <v>13361.773165930847</v>
      </c>
      <c r="V54" s="5">
        <v>12977.010805933982</v>
      </c>
      <c r="W54" s="5">
        <v>13924.465150834716</v>
      </c>
    </row>
    <row r="55" spans="1:23">
      <c r="A55" s="6" t="s">
        <v>148</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139</v>
      </c>
      <c r="B56" s="99"/>
      <c r="C56" s="17">
        <v>29705.132394169807</v>
      </c>
      <c r="D56" s="17">
        <v>27987.097860966405</v>
      </c>
      <c r="E56" s="17">
        <v>25964.614819770613</v>
      </c>
      <c r="F56" s="17">
        <v>26489.341381442533</v>
      </c>
      <c r="G56" s="17">
        <v>26588.848991864368</v>
      </c>
      <c r="H56" s="17">
        <v>25756.627473214416</v>
      </c>
      <c r="I56" s="17">
        <v>25618.25094816928</v>
      </c>
      <c r="J56" s="17">
        <v>26268.309130891175</v>
      </c>
      <c r="K56" s="17">
        <v>25608.259626571191</v>
      </c>
      <c r="L56" s="17">
        <v>24523.386667960196</v>
      </c>
      <c r="M56" s="17">
        <v>24012.588506514006</v>
      </c>
      <c r="N56" s="17">
        <v>45256.373879189741</v>
      </c>
      <c r="O56" s="17">
        <v>43695.285237707489</v>
      </c>
      <c r="P56" s="17">
        <v>39163.285176775811</v>
      </c>
      <c r="Q56" s="17">
        <v>38508.546923035006</v>
      </c>
      <c r="R56" s="17">
        <v>38977.15370540291</v>
      </c>
      <c r="S56" s="17">
        <v>40824.907263154048</v>
      </c>
      <c r="T56" s="17">
        <v>34263.254156489136</v>
      </c>
      <c r="U56" s="17">
        <v>34565.183301174926</v>
      </c>
      <c r="V56" s="17">
        <v>46293.007888925495</v>
      </c>
      <c r="W56" s="17">
        <v>36311.461811507303</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149</v>
      </c>
      <c r="B63" s="6" t="s">
        <v>117</v>
      </c>
      <c r="C63" s="5">
        <v>73009.79034436807</v>
      </c>
      <c r="D63" s="5">
        <v>56399.388994993809</v>
      </c>
      <c r="E63" s="5">
        <v>56804.310492457618</v>
      </c>
      <c r="F63" s="5">
        <v>66764.280441122261</v>
      </c>
      <c r="G63" s="5">
        <v>62812.397908306128</v>
      </c>
      <c r="H63" s="5">
        <v>71700.843995786621</v>
      </c>
      <c r="I63" s="5">
        <v>42479.520695696148</v>
      </c>
      <c r="J63" s="5">
        <v>68986.218333902303</v>
      </c>
      <c r="K63" s="5">
        <v>61408.440545886355</v>
      </c>
      <c r="L63" s="5">
        <v>49453.109502132887</v>
      </c>
      <c r="M63" s="5">
        <v>68481.087840175431</v>
      </c>
      <c r="N63" s="5">
        <v>54597.133257714428</v>
      </c>
      <c r="O63" s="5">
        <v>53169.599811623622</v>
      </c>
      <c r="P63" s="5">
        <v>60059.721871346723</v>
      </c>
      <c r="Q63" s="5">
        <v>58902.303656100041</v>
      </c>
      <c r="R63" s="5">
        <v>62594.186374463192</v>
      </c>
      <c r="S63" s="5">
        <v>41738.237434672963</v>
      </c>
      <c r="T63" s="5">
        <v>65494.773229872066</v>
      </c>
      <c r="U63" s="5">
        <v>60143.524565109488</v>
      </c>
      <c r="V63" s="5">
        <v>48451.985412103728</v>
      </c>
      <c r="W63" s="5">
        <v>63344.9645646223</v>
      </c>
    </row>
    <row r="64" spans="1:23">
      <c r="A64" s="6" t="s">
        <v>149</v>
      </c>
      <c r="B64" s="6" t="s">
        <v>232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149</v>
      </c>
      <c r="B65" s="6" t="s">
        <v>120</v>
      </c>
      <c r="C65" s="5">
        <v>5758.7133863058289</v>
      </c>
      <c r="D65" s="5">
        <v>5553.724015584191</v>
      </c>
      <c r="E65" s="5">
        <v>5283.1080428337245</v>
      </c>
      <c r="F65" s="5">
        <v>5741.3386706999918</v>
      </c>
      <c r="G65" s="5">
        <v>5944.0923628179944</v>
      </c>
      <c r="H65" s="5">
        <v>5924.8184113160178</v>
      </c>
      <c r="I65" s="5">
        <v>6453.1463755694731</v>
      </c>
      <c r="J65" s="5">
        <v>6375.9502229841282</v>
      </c>
      <c r="K65" s="5">
        <v>6265.03705734508</v>
      </c>
      <c r="L65" s="5">
        <v>6310.1500669460784</v>
      </c>
      <c r="M65" s="5">
        <v>6776.2948047365289</v>
      </c>
      <c r="N65" s="5">
        <v>11312.414901720955</v>
      </c>
      <c r="O65" s="5">
        <v>10629.202587627753</v>
      </c>
      <c r="P65" s="5">
        <v>11411.066910696065</v>
      </c>
      <c r="Q65" s="5">
        <v>11664.207831247595</v>
      </c>
      <c r="R65" s="5">
        <v>11892.179814638281</v>
      </c>
      <c r="S65" s="5">
        <v>11222.132077090855</v>
      </c>
      <c r="T65" s="5">
        <v>11193.898182660218</v>
      </c>
      <c r="U65" s="5">
        <v>11145.756824595541</v>
      </c>
      <c r="V65" s="5">
        <v>11835.904456436139</v>
      </c>
      <c r="W65" s="5">
        <v>12523.009187339454</v>
      </c>
    </row>
    <row r="66" spans="1:23">
      <c r="A66" s="6" t="s">
        <v>149</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139</v>
      </c>
      <c r="B67" s="99"/>
      <c r="C67" s="17">
        <v>78768.503730673896</v>
      </c>
      <c r="D67" s="17">
        <v>61953.113010578003</v>
      </c>
      <c r="E67" s="17">
        <v>62087.418535291341</v>
      </c>
      <c r="F67" s="17">
        <v>72505.619111822249</v>
      </c>
      <c r="G67" s="17">
        <v>68756.490271124116</v>
      </c>
      <c r="H67" s="17">
        <v>77625.662407102645</v>
      </c>
      <c r="I67" s="17">
        <v>48932.66707126562</v>
      </c>
      <c r="J67" s="17">
        <v>75362.168556886434</v>
      </c>
      <c r="K67" s="17">
        <v>67673.47760323144</v>
      </c>
      <c r="L67" s="17">
        <v>55763.259569078968</v>
      </c>
      <c r="M67" s="17">
        <v>75257.382644911966</v>
      </c>
      <c r="N67" s="17">
        <v>65909.548159435377</v>
      </c>
      <c r="O67" s="17">
        <v>63798.802399251377</v>
      </c>
      <c r="P67" s="17">
        <v>71470.788782042786</v>
      </c>
      <c r="Q67" s="17">
        <v>70566.511487347641</v>
      </c>
      <c r="R67" s="17">
        <v>74486.366189101478</v>
      </c>
      <c r="S67" s="17">
        <v>52960.36951176382</v>
      </c>
      <c r="T67" s="17">
        <v>76688.671412532276</v>
      </c>
      <c r="U67" s="17">
        <v>71289.281389705022</v>
      </c>
      <c r="V67" s="17">
        <v>60287.889868539867</v>
      </c>
      <c r="W67" s="17">
        <v>75867.973751961748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417047.82281348988</v>
      </c>
      <c r="D4" s="5">
        <v>404687.10551749618</v>
      </c>
      <c r="E4" s="5">
        <v>407226.4426255888</v>
      </c>
      <c r="F4" s="5">
        <v>392478.03502406378</v>
      </c>
      <c r="G4" s="5">
        <v>379450.80549164017</v>
      </c>
      <c r="H4" s="5">
        <v>359405.16493656713</v>
      </c>
      <c r="I4" s="5">
        <v>376695.16351386154</v>
      </c>
      <c r="J4" s="5">
        <v>331605.80044554116</v>
      </c>
      <c r="K4" s="5">
        <v>330223.94702301925</v>
      </c>
      <c r="L4" s="5">
        <v>355519.26426655496</v>
      </c>
      <c r="M4" s="5">
        <v>341211.15738086833</v>
      </c>
      <c r="N4" s="5">
        <v>305807.47705025267</v>
      </c>
      <c r="O4" s="5">
        <v>313117.3854431638</v>
      </c>
      <c r="P4" s="5">
        <v>306703.31780733546</v>
      </c>
      <c r="Q4" s="5">
        <v>202916.95815108277</v>
      </c>
      <c r="R4" s="5">
        <v>182272.75948970881</v>
      </c>
      <c r="S4" s="5">
        <v>144309.90422888217</v>
      </c>
      <c r="T4" s="5">
        <v>148587.5638982231</v>
      </c>
      <c r="U4" s="5">
        <v>150659.10162418621</v>
      </c>
      <c r="V4" s="5">
        <v>146215.59052050472</v>
      </c>
      <c r="W4" s="5">
        <v>146125.59171237631</v>
      </c>
      <c r="X4" s="19"/>
    </row>
    <row r="5" spans="1:24">
      <c r="A5" s="6" t="s">
        <v>77</v>
      </c>
      <c r="B5" s="6" t="s">
        <v>114</v>
      </c>
      <c r="C5" s="5">
        <v>136716.13782613535</v>
      </c>
      <c r="D5" s="5">
        <v>143903.58660659811</v>
      </c>
      <c r="E5" s="5">
        <v>143425.5429759761</v>
      </c>
      <c r="F5" s="5">
        <v>146218.40558206514</v>
      </c>
      <c r="G5" s="5">
        <v>145545.32843739263</v>
      </c>
      <c r="H5" s="5">
        <v>140884.2260615649</v>
      </c>
      <c r="I5" s="5">
        <v>143327.15235024461</v>
      </c>
      <c r="J5" s="5">
        <v>138230.4667587711</v>
      </c>
      <c r="K5" s="5">
        <v>129176.83266916632</v>
      </c>
      <c r="L5" s="5">
        <v>120728.77002163962</v>
      </c>
      <c r="M5" s="5">
        <v>106736.31720097513</v>
      </c>
      <c r="N5" s="5">
        <v>94439.522711144702</v>
      </c>
      <c r="O5" s="5">
        <v>95895.102084592552</v>
      </c>
      <c r="P5" s="5">
        <v>93477.788583529589</v>
      </c>
      <c r="Q5" s="5">
        <v>91606.394201890143</v>
      </c>
      <c r="R5" s="5">
        <v>90267.51141313737</v>
      </c>
      <c r="S5" s="5">
        <v>91092.310833756506</v>
      </c>
      <c r="T5" s="5">
        <v>92714.668842466926</v>
      </c>
      <c r="U5" s="5">
        <v>94183.838634878222</v>
      </c>
      <c r="V5" s="5">
        <v>94543.314896123426</v>
      </c>
      <c r="W5" s="5">
        <v>90523.230616483197</v>
      </c>
      <c r="X5" s="19"/>
    </row>
    <row r="6" spans="1:24">
      <c r="A6" s="6" t="s">
        <v>77</v>
      </c>
      <c r="B6" s="6" t="s">
        <v>115</v>
      </c>
      <c r="C6" s="5">
        <v>19534.406465881944</v>
      </c>
      <c r="D6" s="5">
        <v>19675.194419052004</v>
      </c>
      <c r="E6" s="5">
        <v>18408.958063525144</v>
      </c>
      <c r="F6" s="5">
        <v>13983.902621860614</v>
      </c>
      <c r="G6" s="5">
        <v>13989.614192920026</v>
      </c>
      <c r="H6" s="5">
        <v>13975.887399122761</v>
      </c>
      <c r="I6" s="5">
        <v>14014.736863934297</v>
      </c>
      <c r="J6" s="5">
        <v>13604.253385049604</v>
      </c>
      <c r="K6" s="5">
        <v>13612.34938743617</v>
      </c>
      <c r="L6" s="5">
        <v>13615.428724644364</v>
      </c>
      <c r="M6" s="5">
        <v>13652.756049603106</v>
      </c>
      <c r="N6" s="5">
        <v>20291.506597659954</v>
      </c>
      <c r="O6" s="5">
        <v>17588.442262599616</v>
      </c>
      <c r="P6" s="5">
        <v>13628.926048723246</v>
      </c>
      <c r="Q6" s="5">
        <v>24731.772875556206</v>
      </c>
      <c r="R6" s="5">
        <v>22933.398765467242</v>
      </c>
      <c r="S6" s="5">
        <v>42695.171759629848</v>
      </c>
      <c r="T6" s="5">
        <v>23814.806467075323</v>
      </c>
      <c r="U6" s="5">
        <v>22625.585022910378</v>
      </c>
      <c r="V6" s="5">
        <v>36930.418704006341</v>
      </c>
      <c r="W6" s="5">
        <v>20390.905396267783</v>
      </c>
      <c r="X6" s="19"/>
    </row>
    <row r="7" spans="1:24">
      <c r="A7" s="6" t="s">
        <v>77</v>
      </c>
      <c r="B7" s="6" t="s">
        <v>116</v>
      </c>
      <c r="C7" s="5">
        <v>1227.5737468352932</v>
      </c>
      <c r="D7" s="5">
        <v>1054.7854273885052</v>
      </c>
      <c r="E7" s="5">
        <v>1743.2071831592827</v>
      </c>
      <c r="F7" s="5">
        <v>608.48163369231952</v>
      </c>
      <c r="G7" s="5">
        <v>321.22427144263293</v>
      </c>
      <c r="H7" s="5">
        <v>100.70785554117906</v>
      </c>
      <c r="I7" s="5">
        <v>101.08173095624858</v>
      </c>
      <c r="J7" s="5">
        <v>328.11611908395776</v>
      </c>
      <c r="K7" s="5">
        <v>400.24524860896253</v>
      </c>
      <c r="L7" s="5">
        <v>369.18967379356002</v>
      </c>
      <c r="M7" s="5">
        <v>496.62650565493789</v>
      </c>
      <c r="N7" s="5">
        <v>1900.5626436588459</v>
      </c>
      <c r="O7" s="5">
        <v>902.73838853655798</v>
      </c>
      <c r="P7" s="5">
        <v>1101.707337521975</v>
      </c>
      <c r="Q7" s="5">
        <v>1940.6461875968109</v>
      </c>
      <c r="R7" s="5">
        <v>2559.0272969435664</v>
      </c>
      <c r="S7" s="5">
        <v>18496.369340082718</v>
      </c>
      <c r="T7" s="5">
        <v>5906.8120067448399</v>
      </c>
      <c r="U7" s="5">
        <v>3500.3464989754566</v>
      </c>
      <c r="V7" s="5">
        <v>13499.624149329855</v>
      </c>
      <c r="W7" s="5">
        <v>2229.3111627007838</v>
      </c>
      <c r="X7" s="19"/>
    </row>
    <row r="8" spans="1:24">
      <c r="A8" s="6" t="s">
        <v>77</v>
      </c>
      <c r="B8" s="6" t="s">
        <v>117</v>
      </c>
      <c r="C8" s="5">
        <v>116797.92506015458</v>
      </c>
      <c r="D8" s="5">
        <v>96617.452955746252</v>
      </c>
      <c r="E8" s="5">
        <v>95805.057097574332</v>
      </c>
      <c r="F8" s="5">
        <v>119656.22003292017</v>
      </c>
      <c r="G8" s="5">
        <v>100942.67758565891</v>
      </c>
      <c r="H8" s="5">
        <v>118439.84517195963</v>
      </c>
      <c r="I8" s="5">
        <v>68329.508390215662</v>
      </c>
      <c r="J8" s="5">
        <v>127155.69078166838</v>
      </c>
      <c r="K8" s="5">
        <v>114699.60002933018</v>
      </c>
      <c r="L8" s="5">
        <v>89413.141778492965</v>
      </c>
      <c r="M8" s="5">
        <v>115478.89137853435</v>
      </c>
      <c r="N8" s="5">
        <v>118148.44318588087</v>
      </c>
      <c r="O8" s="5">
        <v>115516.97589116421</v>
      </c>
      <c r="P8" s="5">
        <v>126759.60408712541</v>
      </c>
      <c r="Q8" s="5">
        <v>115834.65486658331</v>
      </c>
      <c r="R8" s="5">
        <v>129984.17525285138</v>
      </c>
      <c r="S8" s="5">
        <v>85408.296976370606</v>
      </c>
      <c r="T8" s="5">
        <v>136260.89052691916</v>
      </c>
      <c r="U8" s="5">
        <v>125542.07511152614</v>
      </c>
      <c r="V8" s="5">
        <v>101514.07615502135</v>
      </c>
      <c r="W8" s="5">
        <v>124221.96470091696</v>
      </c>
      <c r="X8" s="19"/>
    </row>
    <row r="9" spans="1:24">
      <c r="A9" s="6" t="s">
        <v>77</v>
      </c>
      <c r="B9" s="6" t="s">
        <v>118</v>
      </c>
      <c r="C9" s="5">
        <v>164.53631163152377</v>
      </c>
      <c r="D9" s="5">
        <v>230.65084404910655</v>
      </c>
      <c r="E9" s="5">
        <v>284.72934643838892</v>
      </c>
      <c r="F9" s="5">
        <v>1084.6507278433992</v>
      </c>
      <c r="G9" s="5">
        <v>372.7213192661103</v>
      </c>
      <c r="H9" s="5">
        <v>1463.8186904660258</v>
      </c>
      <c r="I9" s="5">
        <v>5063.993945657141</v>
      </c>
      <c r="J9" s="5">
        <v>3629.6554181593669</v>
      </c>
      <c r="K9" s="5">
        <v>5237.0790710525189</v>
      </c>
      <c r="L9" s="5">
        <v>5575.85142296092</v>
      </c>
      <c r="M9" s="5">
        <v>5120.4774417852295</v>
      </c>
      <c r="N9" s="5">
        <v>15049.518075427059</v>
      </c>
      <c r="O9" s="5">
        <v>13959.146189719417</v>
      </c>
      <c r="P9" s="5">
        <v>9580.3220612094483</v>
      </c>
      <c r="Q9" s="5">
        <v>12095.622247778658</v>
      </c>
      <c r="R9" s="5">
        <v>11378.161239900435</v>
      </c>
      <c r="S9" s="5">
        <v>13273.612532891964</v>
      </c>
      <c r="T9" s="5">
        <v>8893.3480971077115</v>
      </c>
      <c r="U9" s="5">
        <v>9951.3422747048662</v>
      </c>
      <c r="V9" s="5">
        <v>10786.977870260984</v>
      </c>
      <c r="W9" s="5">
        <v>10413.61070584439</v>
      </c>
      <c r="X9" s="19"/>
    </row>
    <row r="10" spans="1:24">
      <c r="A10" s="6" t="s">
        <v>77</v>
      </c>
      <c r="B10" s="6" t="s">
        <v>120</v>
      </c>
      <c r="C10" s="5">
        <v>78206.986126289412</v>
      </c>
      <c r="D10" s="5">
        <v>82014.674940631405</v>
      </c>
      <c r="E10" s="5">
        <v>82437.16567225063</v>
      </c>
      <c r="F10" s="5">
        <v>84006.22219489915</v>
      </c>
      <c r="G10" s="5">
        <v>96335.113240679013</v>
      </c>
      <c r="H10" s="5">
        <v>102927.03791006822</v>
      </c>
      <c r="I10" s="5">
        <v>101584.35853639455</v>
      </c>
      <c r="J10" s="5">
        <v>118652.47671834257</v>
      </c>
      <c r="K10" s="5">
        <v>127895.53383068067</v>
      </c>
      <c r="L10" s="5">
        <v>126276.85987566372</v>
      </c>
      <c r="M10" s="5">
        <v>134004.85758843942</v>
      </c>
      <c r="N10" s="5">
        <v>141304.4669198585</v>
      </c>
      <c r="O10" s="5">
        <v>141105.10073209339</v>
      </c>
      <c r="P10" s="5">
        <v>143306.87748438475</v>
      </c>
      <c r="Q10" s="5">
        <v>196538.28711007861</v>
      </c>
      <c r="R10" s="5">
        <v>206501.49462069859</v>
      </c>
      <c r="S10" s="5">
        <v>234452.34885738755</v>
      </c>
      <c r="T10" s="5">
        <v>241578.74353071238</v>
      </c>
      <c r="U10" s="5">
        <v>242195.41753035871</v>
      </c>
      <c r="V10" s="5">
        <v>238110.4139910074</v>
      </c>
      <c r="W10" s="5">
        <v>239538.49557531613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139</v>
      </c>
      <c r="B12" s="99"/>
      <c r="C12" s="17">
        <v>769695.38835041807</v>
      </c>
      <c r="D12" s="17">
        <v>748183.45071096148</v>
      </c>
      <c r="E12" s="17">
        <v>749331.10296451277</v>
      </c>
      <c r="F12" s="17">
        <v>758035.91781734442</v>
      </c>
      <c r="G12" s="17">
        <v>736957.48453899962</v>
      </c>
      <c r="H12" s="17">
        <v>737196.6880252898</v>
      </c>
      <c r="I12" s="17">
        <v>709115.9953312641</v>
      </c>
      <c r="J12" s="17">
        <v>733206.45962661598</v>
      </c>
      <c r="K12" s="17">
        <v>721245.58725929412</v>
      </c>
      <c r="L12" s="17">
        <v>711498.50576375017</v>
      </c>
      <c r="M12" s="17">
        <v>716701.0835458606</v>
      </c>
      <c r="N12" s="17">
        <v>696941.49718388251</v>
      </c>
      <c r="O12" s="17">
        <v>698084.89099186962</v>
      </c>
      <c r="P12" s="17">
        <v>694558.54340982996</v>
      </c>
      <c r="Q12" s="17">
        <v>645664.33564056642</v>
      </c>
      <c r="R12" s="17">
        <v>645896.5280787074</v>
      </c>
      <c r="S12" s="17">
        <v>629728.01452900143</v>
      </c>
      <c r="T12" s="17">
        <v>657756.83336924948</v>
      </c>
      <c r="U12" s="17">
        <v>648657.70669754001</v>
      </c>
      <c r="V12" s="17">
        <v>641600.41628625407</v>
      </c>
      <c r="W12" s="17">
        <v>633443.10986990551</v>
      </c>
    </row>
    <row r="14" spans="1:24">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129</v>
      </c>
      <c r="B15" s="6" t="s">
        <v>113</v>
      </c>
      <c r="C15" s="5">
        <v>200282.99292273313</v>
      </c>
      <c r="D15" s="5">
        <v>194983.03999078806</v>
      </c>
      <c r="E15" s="5">
        <v>180568.67506488669</v>
      </c>
      <c r="F15" s="5">
        <v>169975.01143373622</v>
      </c>
      <c r="G15" s="5">
        <v>165917.5057264166</v>
      </c>
      <c r="H15" s="5">
        <v>155456.00812870549</v>
      </c>
      <c r="I15" s="5">
        <v>178012.27367258724</v>
      </c>
      <c r="J15" s="5">
        <v>153162.64596509977</v>
      </c>
      <c r="K15" s="5">
        <v>153745.74134323493</v>
      </c>
      <c r="L15" s="5">
        <v>176038.74986813121</v>
      </c>
      <c r="M15" s="5">
        <v>163655.64756118762</v>
      </c>
      <c r="N15" s="5">
        <v>111985.52997743839</v>
      </c>
      <c r="O15" s="5">
        <v>113303.90634860235</v>
      </c>
      <c r="P15" s="5">
        <v>109803.48714393679</v>
      </c>
      <c r="Q15" s="5">
        <v>36928.614625622758</v>
      </c>
      <c r="R15" s="5">
        <v>37117.872000000971</v>
      </c>
      <c r="S15" s="5">
        <v>36111.0016530215</v>
      </c>
      <c r="T15" s="5">
        <v>36876.812525647838</v>
      </c>
      <c r="U15" s="5">
        <v>37219.564800002139</v>
      </c>
      <c r="V15" s="5">
        <v>36651.49908397151</v>
      </c>
      <c r="W15" s="5">
        <v>36152.561381127511</v>
      </c>
    </row>
    <row r="16" spans="1:24">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259.82510399998915</v>
      </c>
      <c r="D17" s="5">
        <v>259.82510399998927</v>
      </c>
      <c r="E17" s="5">
        <v>781.61086079999245</v>
      </c>
      <c r="F17" s="5">
        <v>490.78075200000382</v>
      </c>
      <c r="G17" s="5">
        <v>490.78075200000575</v>
      </c>
      <c r="H17" s="5">
        <v>490.78075200000558</v>
      </c>
      <c r="I17" s="5">
        <v>492.1253568000044</v>
      </c>
      <c r="J17" s="5">
        <v>490.78075200000421</v>
      </c>
      <c r="K17" s="5">
        <v>490.78075200000336</v>
      </c>
      <c r="L17" s="5">
        <v>490.7807520000045</v>
      </c>
      <c r="M17" s="5">
        <v>492.12535680000457</v>
      </c>
      <c r="N17" s="5">
        <v>1624.4654430146834</v>
      </c>
      <c r="O17" s="5">
        <v>556.7474203573081</v>
      </c>
      <c r="P17" s="5">
        <v>490.78075200000654</v>
      </c>
      <c r="Q17" s="5">
        <v>4267.7963463762026</v>
      </c>
      <c r="R17" s="5">
        <v>3612.321292759565</v>
      </c>
      <c r="S17" s="5">
        <v>12686.896754232272</v>
      </c>
      <c r="T17" s="5">
        <v>5446.5983641782259</v>
      </c>
      <c r="U17" s="5">
        <v>5020.1468440023109</v>
      </c>
      <c r="V17" s="5">
        <v>11893.883621639248</v>
      </c>
      <c r="W17" s="5">
        <v>4550.4201591343508</v>
      </c>
    </row>
    <row r="18" spans="1:23">
      <c r="A18" s="6" t="s">
        <v>129</v>
      </c>
      <c r="B18" s="6" t="s">
        <v>116</v>
      </c>
      <c r="C18" s="5">
        <v>138.72209542133032</v>
      </c>
      <c r="D18" s="5">
        <v>10.011400814527171</v>
      </c>
      <c r="E18" s="5">
        <v>172.15421965616477</v>
      </c>
      <c r="F18" s="5">
        <v>264.49065554854531</v>
      </c>
      <c r="G18" s="5">
        <v>0.87762253008109603</v>
      </c>
      <c r="H18" s="5">
        <v>0</v>
      </c>
      <c r="I18" s="5">
        <v>0</v>
      </c>
      <c r="J18" s="5">
        <v>6.1433577105676713</v>
      </c>
      <c r="K18" s="5">
        <v>81.809349093607835</v>
      </c>
      <c r="L18" s="5">
        <v>25.558409311388765</v>
      </c>
      <c r="M18" s="5">
        <v>155.55395002897927</v>
      </c>
      <c r="N18" s="5">
        <v>396.40312397776893</v>
      </c>
      <c r="O18" s="5">
        <v>163.30533771590893</v>
      </c>
      <c r="P18" s="5">
        <v>245.05058658329918</v>
      </c>
      <c r="Q18" s="5">
        <v>436.04084438213255</v>
      </c>
      <c r="R18" s="5">
        <v>803.75659106276532</v>
      </c>
      <c r="S18" s="5">
        <v>5005.6729106482944</v>
      </c>
      <c r="T18" s="5">
        <v>1497.0957771104772</v>
      </c>
      <c r="U18" s="5">
        <v>634.26907744782238</v>
      </c>
      <c r="V18" s="5">
        <v>2923.3498155563852</v>
      </c>
      <c r="W18" s="5">
        <v>235.91305381328107</v>
      </c>
    </row>
    <row r="19" spans="1:23">
      <c r="A19" s="6" t="s">
        <v>129</v>
      </c>
      <c r="B19" s="6" t="s">
        <v>117</v>
      </c>
      <c r="C19" s="5">
        <v>16070.517162261141</v>
      </c>
      <c r="D19" s="5">
        <v>14220.17253857017</v>
      </c>
      <c r="E19" s="5">
        <v>14072.428028655682</v>
      </c>
      <c r="F19" s="5">
        <v>22098.793173697777</v>
      </c>
      <c r="G19" s="5">
        <v>14038.013649828768</v>
      </c>
      <c r="H19" s="5">
        <v>17619.803443873745</v>
      </c>
      <c r="I19" s="5">
        <v>7515.763485094144</v>
      </c>
      <c r="J19" s="5">
        <v>26081.432251848564</v>
      </c>
      <c r="K19" s="5">
        <v>22917.047686826088</v>
      </c>
      <c r="L19" s="5">
        <v>15102.797094197385</v>
      </c>
      <c r="M19" s="5">
        <v>17192.64828823991</v>
      </c>
      <c r="N19" s="5">
        <v>37991.969437327585</v>
      </c>
      <c r="O19" s="5">
        <v>36624.492263557251</v>
      </c>
      <c r="P19" s="5">
        <v>34142.226210895213</v>
      </c>
      <c r="Q19" s="5">
        <v>32017.922290497183</v>
      </c>
      <c r="R19" s="5">
        <v>34767.36716728568</v>
      </c>
      <c r="S19" s="5">
        <v>29029.612016884043</v>
      </c>
      <c r="T19" s="5">
        <v>40908.472788977044</v>
      </c>
      <c r="U19" s="5">
        <v>39185.469831593451</v>
      </c>
      <c r="V19" s="5">
        <v>32029.785608946011</v>
      </c>
      <c r="W19" s="5">
        <v>33660.38210737639</v>
      </c>
    </row>
    <row r="20" spans="1:23">
      <c r="A20" s="6" t="s">
        <v>129</v>
      </c>
      <c r="B20" s="6" t="s">
        <v>118</v>
      </c>
      <c r="C20" s="5">
        <v>66.272064001929905</v>
      </c>
      <c r="D20" s="5">
        <v>73.473586122407028</v>
      </c>
      <c r="E20" s="5">
        <v>84.516468474952802</v>
      </c>
      <c r="F20" s="5">
        <v>449.46098716064006</v>
      </c>
      <c r="G20" s="5">
        <v>90.595124411970147</v>
      </c>
      <c r="H20" s="5">
        <v>335.01722912188802</v>
      </c>
      <c r="I20" s="5">
        <v>222.99836517170834</v>
      </c>
      <c r="J20" s="5">
        <v>112.88831888473075</v>
      </c>
      <c r="K20" s="5">
        <v>88.625566788267733</v>
      </c>
      <c r="L20" s="5">
        <v>336.48120836616056</v>
      </c>
      <c r="M20" s="5">
        <v>292.06237456519483</v>
      </c>
      <c r="N20" s="5">
        <v>6352.775774409678</v>
      </c>
      <c r="O20" s="5">
        <v>5637.6867788408545</v>
      </c>
      <c r="P20" s="5">
        <v>3510.5180199631181</v>
      </c>
      <c r="Q20" s="5">
        <v>5337.091522913478</v>
      </c>
      <c r="R20" s="5">
        <v>5028.4564680651547</v>
      </c>
      <c r="S20" s="5">
        <v>6113.5416670703689</v>
      </c>
      <c r="T20" s="5">
        <v>3951.5496082180821</v>
      </c>
      <c r="U20" s="5">
        <v>4353.4158386362715</v>
      </c>
      <c r="V20" s="5">
        <v>4966.5459299473878</v>
      </c>
      <c r="W20" s="5">
        <v>4796.6791652300344</v>
      </c>
    </row>
    <row r="21" spans="1:23">
      <c r="A21" s="6" t="s">
        <v>129</v>
      </c>
      <c r="B21" s="6" t="s">
        <v>120</v>
      </c>
      <c r="C21" s="5">
        <v>12008.109699860555</v>
      </c>
      <c r="D21" s="5">
        <v>13843.758012093696</v>
      </c>
      <c r="E21" s="5">
        <v>14260.726728043546</v>
      </c>
      <c r="F21" s="5">
        <v>14354.428225971202</v>
      </c>
      <c r="G21" s="5">
        <v>15037.543186502549</v>
      </c>
      <c r="H21" s="5">
        <v>14510.310058206967</v>
      </c>
      <c r="I21" s="5">
        <v>13595.80106209591</v>
      </c>
      <c r="J21" s="5">
        <v>14410.625217885367</v>
      </c>
      <c r="K21" s="5">
        <v>13753.53756563941</v>
      </c>
      <c r="L21" s="5">
        <v>14330.707744668109</v>
      </c>
      <c r="M21" s="5">
        <v>14524.439198655133</v>
      </c>
      <c r="N21" s="5">
        <v>22682.704457213644</v>
      </c>
      <c r="O21" s="5">
        <v>25714.71877864212</v>
      </c>
      <c r="P21" s="5">
        <v>25719.63797265619</v>
      </c>
      <c r="Q21" s="5">
        <v>50315.107612765954</v>
      </c>
      <c r="R21" s="5">
        <v>49513.481722250057</v>
      </c>
      <c r="S21" s="5">
        <v>56509.316685283004</v>
      </c>
      <c r="T21" s="5">
        <v>63238.763396080882</v>
      </c>
      <c r="U21" s="5">
        <v>58800.246251570337</v>
      </c>
      <c r="V21" s="5">
        <v>56891.803872597789</v>
      </c>
      <c r="W21" s="5">
        <v>52666.806642159689</v>
      </c>
    </row>
    <row r="22" spans="1:23">
      <c r="A22" s="6" t="s">
        <v>129</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139</v>
      </c>
      <c r="B23" s="99"/>
      <c r="C23" s="17">
        <v>228826.43904827812</v>
      </c>
      <c r="D23" s="17">
        <v>223390.28063238884</v>
      </c>
      <c r="E23" s="17">
        <v>209940.11137051703</v>
      </c>
      <c r="F23" s="17">
        <v>207632.96522811439</v>
      </c>
      <c r="G23" s="17">
        <v>195575.31606168995</v>
      </c>
      <c r="H23" s="17">
        <v>188411.91961190806</v>
      </c>
      <c r="I23" s="17">
        <v>199838.96194174903</v>
      </c>
      <c r="J23" s="17">
        <v>194264.515863429</v>
      </c>
      <c r="K23" s="17">
        <v>191077.54226358232</v>
      </c>
      <c r="L23" s="17">
        <v>206325.07507667429</v>
      </c>
      <c r="M23" s="17">
        <v>196312.47672947685</v>
      </c>
      <c r="N23" s="17">
        <v>181033.84821338175</v>
      </c>
      <c r="O23" s="17">
        <v>182000.85692771579</v>
      </c>
      <c r="P23" s="17">
        <v>173911.7006860346</v>
      </c>
      <c r="Q23" s="17">
        <v>129302.57324255773</v>
      </c>
      <c r="R23" s="17">
        <v>130843.25524142419</v>
      </c>
      <c r="S23" s="17">
        <v>145456.04168713948</v>
      </c>
      <c r="T23" s="17">
        <v>151919.29246021254</v>
      </c>
      <c r="U23" s="17">
        <v>145213.11264325233</v>
      </c>
      <c r="V23" s="17">
        <v>145356.86793265832</v>
      </c>
      <c r="W23" s="17">
        <v>132062.76250884126</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216764.82989075672</v>
      </c>
      <c r="D26" s="5">
        <v>209704.06552670812</v>
      </c>
      <c r="E26" s="5">
        <v>226657.76756070205</v>
      </c>
      <c r="F26" s="5">
        <v>222503.02359032756</v>
      </c>
      <c r="G26" s="5">
        <v>213533.29976522358</v>
      </c>
      <c r="H26" s="5">
        <v>203949.15680786155</v>
      </c>
      <c r="I26" s="5">
        <v>198682.88984127421</v>
      </c>
      <c r="J26" s="5">
        <v>178443.15448044139</v>
      </c>
      <c r="K26" s="5">
        <v>176478.20567978435</v>
      </c>
      <c r="L26" s="5">
        <v>179480.51439842369</v>
      </c>
      <c r="M26" s="5">
        <v>177555.50981968068</v>
      </c>
      <c r="N26" s="5">
        <v>193821.94707281431</v>
      </c>
      <c r="O26" s="5">
        <v>199813.47909456142</v>
      </c>
      <c r="P26" s="5">
        <v>196899.83066339866</v>
      </c>
      <c r="Q26" s="5">
        <v>165988.34352546005</v>
      </c>
      <c r="R26" s="5">
        <v>145154.88748970782</v>
      </c>
      <c r="S26" s="5">
        <v>108198.90257586067</v>
      </c>
      <c r="T26" s="5">
        <v>111710.75137257525</v>
      </c>
      <c r="U26" s="5">
        <v>113439.53682418409</v>
      </c>
      <c r="V26" s="5">
        <v>109564.09143653321</v>
      </c>
      <c r="W26" s="5">
        <v>109973.0303312488</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8811.4894316387636</v>
      </c>
      <c r="D28" s="5">
        <v>8811.4894316387763</v>
      </c>
      <c r="E28" s="5">
        <v>10084.438066750972</v>
      </c>
      <c r="F28" s="5">
        <v>9804.7365040790773</v>
      </c>
      <c r="G28" s="5">
        <v>9804.7365040790555</v>
      </c>
      <c r="H28" s="5">
        <v>9804.736504079061</v>
      </c>
      <c r="I28" s="5">
        <v>9831.5987958710139</v>
      </c>
      <c r="J28" s="5">
        <v>9425.8248940790418</v>
      </c>
      <c r="K28" s="5">
        <v>9425.8248940790218</v>
      </c>
      <c r="L28" s="5">
        <v>9425.8248940790108</v>
      </c>
      <c r="M28" s="5">
        <v>9451.6490718710138</v>
      </c>
      <c r="N28" s="5">
        <v>12122.68371130535</v>
      </c>
      <c r="O28" s="5">
        <v>11522.527059364051</v>
      </c>
      <c r="P28" s="5">
        <v>9425.8248940790982</v>
      </c>
      <c r="Q28" s="5">
        <v>13972.354014879778</v>
      </c>
      <c r="R28" s="5">
        <v>15072.576738147318</v>
      </c>
      <c r="S28" s="5">
        <v>29244.938390785555</v>
      </c>
      <c r="T28" s="5">
        <v>18174.592013163376</v>
      </c>
      <c r="U28" s="5">
        <v>17605.438178908065</v>
      </c>
      <c r="V28" s="5">
        <v>25036.535082367092</v>
      </c>
      <c r="W28" s="5">
        <v>15840.485237133433</v>
      </c>
    </row>
    <row r="29" spans="1:23">
      <c r="A29" s="6" t="s">
        <v>146</v>
      </c>
      <c r="B29" s="6" t="s">
        <v>116</v>
      </c>
      <c r="C29" s="5">
        <v>31.247800950472179</v>
      </c>
      <c r="D29" s="5">
        <v>6.9256128837762079</v>
      </c>
      <c r="E29" s="5">
        <v>38.018941355890668</v>
      </c>
      <c r="F29" s="5">
        <v>167.08427183189127</v>
      </c>
      <c r="G29" s="5">
        <v>24.129769507997903</v>
      </c>
      <c r="H29" s="5">
        <v>5.4223977169512301</v>
      </c>
      <c r="I29" s="5">
        <v>1.3724714316984969</v>
      </c>
      <c r="J29" s="5">
        <v>175.70687695645012</v>
      </c>
      <c r="K29" s="5">
        <v>76.854052775543565</v>
      </c>
      <c r="L29" s="5">
        <v>129.15370793227913</v>
      </c>
      <c r="M29" s="5">
        <v>18.092097512539503</v>
      </c>
      <c r="N29" s="5">
        <v>216.63752411409436</v>
      </c>
      <c r="O29" s="5">
        <v>111.13310351492609</v>
      </c>
      <c r="P29" s="5">
        <v>217.2254298858534</v>
      </c>
      <c r="Q29" s="5">
        <v>156.17102319685506</v>
      </c>
      <c r="R29" s="5">
        <v>344.38850678562949</v>
      </c>
      <c r="S29" s="5">
        <v>2098.7322855524453</v>
      </c>
      <c r="T29" s="5">
        <v>1388.710094167843</v>
      </c>
      <c r="U29" s="5">
        <v>452.88958069284934</v>
      </c>
      <c r="V29" s="5">
        <v>1515.6935334375323</v>
      </c>
      <c r="W29" s="5">
        <v>114.42734245762514</v>
      </c>
    </row>
    <row r="30" spans="1:23">
      <c r="A30" s="6" t="s">
        <v>146</v>
      </c>
      <c r="B30" s="6" t="s">
        <v>117</v>
      </c>
      <c r="C30" s="5">
        <v>5001.3709300773116</v>
      </c>
      <c r="D30" s="5">
        <v>4981.157018304315</v>
      </c>
      <c r="E30" s="5">
        <v>4960.9431065313192</v>
      </c>
      <c r="F30" s="5">
        <v>4940.7291947583099</v>
      </c>
      <c r="G30" s="5">
        <v>4920.5152828393093</v>
      </c>
      <c r="H30" s="5">
        <v>4900.3013710663054</v>
      </c>
      <c r="I30" s="5">
        <v>4880.087459293296</v>
      </c>
      <c r="J30" s="5">
        <v>4859.8735475202529</v>
      </c>
      <c r="K30" s="5">
        <v>4839.659635747269</v>
      </c>
      <c r="L30" s="5">
        <v>4819.4457239012636</v>
      </c>
      <c r="M30" s="5">
        <v>4799.2318121282487</v>
      </c>
      <c r="N30" s="5">
        <v>4779.017900282267</v>
      </c>
      <c r="O30" s="5">
        <v>4758.8039885092585</v>
      </c>
      <c r="P30" s="5">
        <v>4738.5900767362473</v>
      </c>
      <c r="Q30" s="5">
        <v>4718.3761648902464</v>
      </c>
      <c r="R30" s="5">
        <v>4698.1622531172334</v>
      </c>
      <c r="S30" s="5">
        <v>1762.4791583951232</v>
      </c>
      <c r="T30" s="5">
        <v>1754.8632987101191</v>
      </c>
      <c r="U30" s="5">
        <v>1747.247438952119</v>
      </c>
      <c r="V30" s="5">
        <v>1739.6315792671178</v>
      </c>
      <c r="W30" s="5">
        <v>1732.015719582115</v>
      </c>
    </row>
    <row r="31" spans="1:23">
      <c r="A31" s="6" t="s">
        <v>146</v>
      </c>
      <c r="B31" s="6" t="s">
        <v>118</v>
      </c>
      <c r="C31" s="5">
        <v>98.264247629593868</v>
      </c>
      <c r="D31" s="5">
        <v>157.17725792669953</v>
      </c>
      <c r="E31" s="5">
        <v>200.21287796343611</v>
      </c>
      <c r="F31" s="5">
        <v>635.18974068275895</v>
      </c>
      <c r="G31" s="5">
        <v>282.12619485414018</v>
      </c>
      <c r="H31" s="5">
        <v>1128.8014613441378</v>
      </c>
      <c r="I31" s="5">
        <v>4840.9955804854326</v>
      </c>
      <c r="J31" s="5">
        <v>3516.7670992746362</v>
      </c>
      <c r="K31" s="5">
        <v>5148.453504264251</v>
      </c>
      <c r="L31" s="5">
        <v>5239.37021459476</v>
      </c>
      <c r="M31" s="5">
        <v>4828.4150672200349</v>
      </c>
      <c r="N31" s="5">
        <v>8696.7423010173807</v>
      </c>
      <c r="O31" s="5">
        <v>8321.4594108785623</v>
      </c>
      <c r="P31" s="5">
        <v>6069.8040412463306</v>
      </c>
      <c r="Q31" s="5">
        <v>6758.5307248651789</v>
      </c>
      <c r="R31" s="5">
        <v>6349.7047718352796</v>
      </c>
      <c r="S31" s="5">
        <v>7160.0708658215954</v>
      </c>
      <c r="T31" s="5">
        <v>4941.7984888896308</v>
      </c>
      <c r="U31" s="5">
        <v>5597.9264360685938</v>
      </c>
      <c r="V31" s="5">
        <v>5820.431940313596</v>
      </c>
      <c r="W31" s="5">
        <v>5616.931540614356</v>
      </c>
    </row>
    <row r="32" spans="1:23">
      <c r="A32" s="6" t="s">
        <v>146</v>
      </c>
      <c r="B32" s="6" t="s">
        <v>120</v>
      </c>
      <c r="C32" s="5">
        <v>6251.3884083806543</v>
      </c>
      <c r="D32" s="5">
        <v>11815.98176083953</v>
      </c>
      <c r="E32" s="5">
        <v>11509.650731720616</v>
      </c>
      <c r="F32" s="5">
        <v>11353.611475568947</v>
      </c>
      <c r="G32" s="5">
        <v>17074.607384545012</v>
      </c>
      <c r="H32" s="5">
        <v>21664.627290475819</v>
      </c>
      <c r="I32" s="5">
        <v>20469.608605432615</v>
      </c>
      <c r="J32" s="5">
        <v>33379.491540135365</v>
      </c>
      <c r="K32" s="5">
        <v>37937.356421099859</v>
      </c>
      <c r="L32" s="5">
        <v>37394.577662052354</v>
      </c>
      <c r="M32" s="5">
        <v>36417.339775885324</v>
      </c>
      <c r="N32" s="5">
        <v>37491.17430419883</v>
      </c>
      <c r="O32" s="5">
        <v>36524.7653531912</v>
      </c>
      <c r="P32" s="5">
        <v>36896.698893061417</v>
      </c>
      <c r="Q32" s="5">
        <v>59745.087595589364</v>
      </c>
      <c r="R32" s="5">
        <v>68955.611543551349</v>
      </c>
      <c r="S32" s="5">
        <v>84261.076497273272</v>
      </c>
      <c r="T32" s="5">
        <v>85040.32565820677</v>
      </c>
      <c r="U32" s="5">
        <v>88080.887721784136</v>
      </c>
      <c r="V32" s="5">
        <v>88662.959801212855</v>
      </c>
      <c r="W32" s="5">
        <v>85738.57356584142</v>
      </c>
    </row>
    <row r="33" spans="1:23">
      <c r="A33" s="6" t="s">
        <v>146</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139</v>
      </c>
      <c r="B34" s="99"/>
      <c r="C34" s="17">
        <v>236958.59070943351</v>
      </c>
      <c r="D34" s="17">
        <v>235476.7966083012</v>
      </c>
      <c r="E34" s="17">
        <v>253451.03128502428</v>
      </c>
      <c r="F34" s="17">
        <v>249404.37477724854</v>
      </c>
      <c r="G34" s="17">
        <v>245639.41490104908</v>
      </c>
      <c r="H34" s="17">
        <v>241453.04583254384</v>
      </c>
      <c r="I34" s="17">
        <v>238706.5527537883</v>
      </c>
      <c r="J34" s="17">
        <v>229800.81843840715</v>
      </c>
      <c r="K34" s="17">
        <v>233906.35418775026</v>
      </c>
      <c r="L34" s="17">
        <v>236488.88660098336</v>
      </c>
      <c r="M34" s="17">
        <v>233070.23764429783</v>
      </c>
      <c r="N34" s="17">
        <v>257128.2028137322</v>
      </c>
      <c r="O34" s="17">
        <v>261052.16801001944</v>
      </c>
      <c r="P34" s="17">
        <v>254247.9739984076</v>
      </c>
      <c r="Q34" s="17">
        <v>251338.8630488815</v>
      </c>
      <c r="R34" s="17">
        <v>240575.33130314463</v>
      </c>
      <c r="S34" s="17">
        <v>232726.19977368868</v>
      </c>
      <c r="T34" s="17">
        <v>223011.04092571296</v>
      </c>
      <c r="U34" s="17">
        <v>226923.92618058989</v>
      </c>
      <c r="V34" s="17">
        <v>232339.34337313141</v>
      </c>
      <c r="W34" s="17">
        <v>219015.46373687772</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136716.13782613535</v>
      </c>
      <c r="D38" s="5">
        <v>143903.58660659811</v>
      </c>
      <c r="E38" s="5">
        <v>143425.5429759761</v>
      </c>
      <c r="F38" s="5">
        <v>146218.40558206514</v>
      </c>
      <c r="G38" s="5">
        <v>145545.32843739263</v>
      </c>
      <c r="H38" s="5">
        <v>140884.2260615649</v>
      </c>
      <c r="I38" s="5">
        <v>143327.15235024461</v>
      </c>
      <c r="J38" s="5">
        <v>138230.4667587711</v>
      </c>
      <c r="K38" s="5">
        <v>129176.83266916632</v>
      </c>
      <c r="L38" s="5">
        <v>120728.77002163962</v>
      </c>
      <c r="M38" s="5">
        <v>106736.31720097513</v>
      </c>
      <c r="N38" s="5">
        <v>94439.522711144702</v>
      </c>
      <c r="O38" s="5">
        <v>95895.102084592552</v>
      </c>
      <c r="P38" s="5">
        <v>93477.788583529589</v>
      </c>
      <c r="Q38" s="5">
        <v>91606.394201890143</v>
      </c>
      <c r="R38" s="5">
        <v>90267.51141313737</v>
      </c>
      <c r="S38" s="5">
        <v>91092.310833756506</v>
      </c>
      <c r="T38" s="5">
        <v>92714.668842466926</v>
      </c>
      <c r="U38" s="5">
        <v>94183.838634878222</v>
      </c>
      <c r="V38" s="5">
        <v>94543.314896123426</v>
      </c>
      <c r="W38" s="5">
        <v>90523.230616483197</v>
      </c>
    </row>
    <row r="39" spans="1:23">
      <c r="A39" s="6" t="s">
        <v>147</v>
      </c>
      <c r="B39" s="6" t="s">
        <v>115</v>
      </c>
      <c r="C39" s="5">
        <v>75.864690437610477</v>
      </c>
      <c r="D39" s="5">
        <v>35.263497578374093</v>
      </c>
      <c r="E39" s="5">
        <v>33.283149521021279</v>
      </c>
      <c r="F39" s="5">
        <v>18.181885847111221</v>
      </c>
      <c r="G39" s="5">
        <v>23.893456906561738</v>
      </c>
      <c r="H39" s="5">
        <v>10.166663109281195</v>
      </c>
      <c r="I39" s="5">
        <v>10.753879329026939</v>
      </c>
      <c r="J39" s="5">
        <v>17.444259036121206</v>
      </c>
      <c r="K39" s="5">
        <v>25.540261422708102</v>
      </c>
      <c r="L39" s="5">
        <v>28.619598630930874</v>
      </c>
      <c r="M39" s="5">
        <v>28.722788997850735</v>
      </c>
      <c r="N39" s="5">
        <v>60.623480034857167</v>
      </c>
      <c r="O39" s="5">
        <v>30.310181267145545</v>
      </c>
      <c r="P39" s="5">
        <v>42.116922709694094</v>
      </c>
      <c r="Q39" s="5">
        <v>81.2018154080925</v>
      </c>
      <c r="R39" s="5">
        <v>105.98045830430696</v>
      </c>
      <c r="S39" s="5">
        <v>763.33661461202314</v>
      </c>
      <c r="T39" s="5">
        <v>193.61608973371719</v>
      </c>
      <c r="U39" s="5">
        <v>0</v>
      </c>
      <c r="V39" s="5">
        <v>0</v>
      </c>
      <c r="W39" s="5">
        <v>0</v>
      </c>
    </row>
    <row r="40" spans="1:23">
      <c r="A40" s="6" t="s">
        <v>147</v>
      </c>
      <c r="B40" s="6" t="s">
        <v>116</v>
      </c>
      <c r="C40" s="5">
        <v>328.81065740632556</v>
      </c>
      <c r="D40" s="5">
        <v>167.73087513474036</v>
      </c>
      <c r="E40" s="5">
        <v>111.99541828900865</v>
      </c>
      <c r="F40" s="5">
        <v>91.06776712708259</v>
      </c>
      <c r="G40" s="5">
        <v>182.11064895443499</v>
      </c>
      <c r="H40" s="5">
        <v>43.885443870733688</v>
      </c>
      <c r="I40" s="5">
        <v>44.939324016722054</v>
      </c>
      <c r="J40" s="5">
        <v>80.833107811078577</v>
      </c>
      <c r="K40" s="5">
        <v>137.37266234632278</v>
      </c>
      <c r="L40" s="5">
        <v>100.4869744874869</v>
      </c>
      <c r="M40" s="5">
        <v>200.68552361246182</v>
      </c>
      <c r="N40" s="5">
        <v>321.96833524333312</v>
      </c>
      <c r="O40" s="5">
        <v>60.275782789867634</v>
      </c>
      <c r="P40" s="5">
        <v>115.89730585905374</v>
      </c>
      <c r="Q40" s="5">
        <v>368.67849000084721</v>
      </c>
      <c r="R40" s="5">
        <v>428.91528466397932</v>
      </c>
      <c r="S40" s="5">
        <v>2096.9395143260722</v>
      </c>
      <c r="T40" s="5">
        <v>915.7465052305331</v>
      </c>
      <c r="U40" s="5">
        <v>615.35736912616323</v>
      </c>
      <c r="V40" s="5">
        <v>1610.5365263775921</v>
      </c>
      <c r="W40" s="5">
        <v>547.23147033708381</v>
      </c>
    </row>
    <row r="41" spans="1:23">
      <c r="A41" s="6" t="s">
        <v>147</v>
      </c>
      <c r="B41" s="6" t="s">
        <v>117</v>
      </c>
      <c r="C41" s="5">
        <v>22716.246624170999</v>
      </c>
      <c r="D41" s="5">
        <v>21016.734403878116</v>
      </c>
      <c r="E41" s="5">
        <v>19881.595891494395</v>
      </c>
      <c r="F41" s="5">
        <v>24998.434728363904</v>
      </c>
      <c r="G41" s="5">
        <v>19338.83208636679</v>
      </c>
      <c r="H41" s="5">
        <v>22257.18828582545</v>
      </c>
      <c r="I41" s="5">
        <v>13454.136750131845</v>
      </c>
      <c r="J41" s="5">
        <v>27117.904120205152</v>
      </c>
      <c r="K41" s="5">
        <v>25453.392273612793</v>
      </c>
      <c r="L41" s="5">
        <v>20013.611625146466</v>
      </c>
      <c r="M41" s="5">
        <v>21803.554835807849</v>
      </c>
      <c r="N41" s="5">
        <v>20163.859431338005</v>
      </c>
      <c r="O41" s="5">
        <v>19061.355260196826</v>
      </c>
      <c r="P41" s="5">
        <v>23975.678501878916</v>
      </c>
      <c r="Q41" s="5">
        <v>18550.64702586416</v>
      </c>
      <c r="R41" s="5">
        <v>21339.071609290837</v>
      </c>
      <c r="S41" s="5">
        <v>12890.427484036371</v>
      </c>
      <c r="T41" s="5">
        <v>25989.975756073756</v>
      </c>
      <c r="U41" s="5">
        <v>24411.728476684551</v>
      </c>
      <c r="V41" s="5">
        <v>19174.192730526589</v>
      </c>
      <c r="W41" s="5">
        <v>20880.013270956028</v>
      </c>
    </row>
    <row r="42" spans="1:23">
      <c r="A42" s="6" t="s">
        <v>147</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147</v>
      </c>
      <c r="B43" s="6" t="s">
        <v>120</v>
      </c>
      <c r="C43" s="5">
        <v>35599.662670730606</v>
      </c>
      <c r="D43" s="5">
        <v>34195.443657764146</v>
      </c>
      <c r="E43" s="5">
        <v>34305.692973906698</v>
      </c>
      <c r="F43" s="5">
        <v>35640.645134271726</v>
      </c>
      <c r="G43" s="5">
        <v>39817.193586568261</v>
      </c>
      <c r="H43" s="5">
        <v>42645.603635731226</v>
      </c>
      <c r="I43" s="5">
        <v>44488.702934822031</v>
      </c>
      <c r="J43" s="5">
        <v>47872.212650478206</v>
      </c>
      <c r="K43" s="5">
        <v>53508.669044574272</v>
      </c>
      <c r="L43" s="5">
        <v>52022.222836931076</v>
      </c>
      <c r="M43" s="5">
        <v>58818.409373118979</v>
      </c>
      <c r="N43" s="5">
        <v>50201.111494356417</v>
      </c>
      <c r="O43" s="5">
        <v>49751.959298298134</v>
      </c>
      <c r="P43" s="5">
        <v>51261.507209048861</v>
      </c>
      <c r="Q43" s="5">
        <v>53539.469049881904</v>
      </c>
      <c r="R43" s="5">
        <v>52566.321304695113</v>
      </c>
      <c r="S43" s="5">
        <v>49877.379450608969</v>
      </c>
      <c r="T43" s="5">
        <v>48704.278046548716</v>
      </c>
      <c r="U43" s="5">
        <v>48910.998735249588</v>
      </c>
      <c r="V43" s="5">
        <v>44940.914392700273</v>
      </c>
      <c r="W43" s="5">
        <v>50339.652401187406</v>
      </c>
    </row>
    <row r="44" spans="1:23">
      <c r="A44" s="6" t="s">
        <v>147</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139</v>
      </c>
      <c r="B45" s="99"/>
      <c r="C45" s="17">
        <v>195436.72246888091</v>
      </c>
      <c r="D45" s="17">
        <v>199318.7590409535</v>
      </c>
      <c r="E45" s="17">
        <v>197758.11040918721</v>
      </c>
      <c r="F45" s="17">
        <v>206966.735097675</v>
      </c>
      <c r="G45" s="17">
        <v>204907.3582161887</v>
      </c>
      <c r="H45" s="17">
        <v>205841.07009010157</v>
      </c>
      <c r="I45" s="17">
        <v>201325.68523854422</v>
      </c>
      <c r="J45" s="17">
        <v>213318.86089630166</v>
      </c>
      <c r="K45" s="17">
        <v>208301.8069111224</v>
      </c>
      <c r="L45" s="17">
        <v>192893.7110568356</v>
      </c>
      <c r="M45" s="17">
        <v>187587.68972251227</v>
      </c>
      <c r="N45" s="17">
        <v>165187.08545211732</v>
      </c>
      <c r="O45" s="17">
        <v>164799.00260714453</v>
      </c>
      <c r="P45" s="17">
        <v>168872.98852302611</v>
      </c>
      <c r="Q45" s="17">
        <v>164146.39058304514</v>
      </c>
      <c r="R45" s="17">
        <v>164707.80007009162</v>
      </c>
      <c r="S45" s="17">
        <v>156720.39389733993</v>
      </c>
      <c r="T45" s="17">
        <v>168518.28524005364</v>
      </c>
      <c r="U45" s="17">
        <v>168121.92321593853</v>
      </c>
      <c r="V45" s="17">
        <v>160268.95854572789</v>
      </c>
      <c r="W45" s="17">
        <v>162290.1277589637</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10387.227239805579</v>
      </c>
      <c r="D50" s="5">
        <v>10568.616385834866</v>
      </c>
      <c r="E50" s="5">
        <v>7509.6259864531603</v>
      </c>
      <c r="F50" s="5">
        <v>3670.2034799344201</v>
      </c>
      <c r="G50" s="5">
        <v>3670.2034799344033</v>
      </c>
      <c r="H50" s="5">
        <v>3670.2034799344146</v>
      </c>
      <c r="I50" s="5">
        <v>3680.2588319342522</v>
      </c>
      <c r="J50" s="5">
        <v>3670.2034799344369</v>
      </c>
      <c r="K50" s="5">
        <v>3670.2034799344374</v>
      </c>
      <c r="L50" s="5">
        <v>3670.2034799344183</v>
      </c>
      <c r="M50" s="5">
        <v>3680.2588319342367</v>
      </c>
      <c r="N50" s="5">
        <v>6483.7339633050606</v>
      </c>
      <c r="O50" s="5">
        <v>5478.8576016111138</v>
      </c>
      <c r="P50" s="5">
        <v>3670.2034799344465</v>
      </c>
      <c r="Q50" s="5">
        <v>6410.4206988921305</v>
      </c>
      <c r="R50" s="5">
        <v>4142.5202762560493</v>
      </c>
      <c r="S50" s="5">
        <v>0</v>
      </c>
      <c r="T50" s="5">
        <v>0</v>
      </c>
      <c r="U50" s="5">
        <v>0</v>
      </c>
      <c r="V50" s="5">
        <v>0</v>
      </c>
      <c r="W50" s="5">
        <v>0</v>
      </c>
    </row>
    <row r="51" spans="1:23">
      <c r="A51" s="6" t="s">
        <v>148</v>
      </c>
      <c r="B51" s="6" t="s">
        <v>116</v>
      </c>
      <c r="C51" s="5">
        <v>728.7931930571649</v>
      </c>
      <c r="D51" s="5">
        <v>870.11753855546158</v>
      </c>
      <c r="E51" s="5">
        <v>1421.0386038582185</v>
      </c>
      <c r="F51" s="5">
        <v>85.838939184800182</v>
      </c>
      <c r="G51" s="5">
        <v>114.10623045011894</v>
      </c>
      <c r="H51" s="5">
        <v>51.400013953494167</v>
      </c>
      <c r="I51" s="5">
        <v>54.769935507828023</v>
      </c>
      <c r="J51" s="5">
        <v>65.432776605861434</v>
      </c>
      <c r="K51" s="5">
        <v>104.2091843934884</v>
      </c>
      <c r="L51" s="5">
        <v>113.99058206240518</v>
      </c>
      <c r="M51" s="5">
        <v>122.29493450095731</v>
      </c>
      <c r="N51" s="5">
        <v>962.80601949366667</v>
      </c>
      <c r="O51" s="5">
        <v>568.02416451585555</v>
      </c>
      <c r="P51" s="5">
        <v>523.53401519376848</v>
      </c>
      <c r="Q51" s="5">
        <v>962.2565075171492</v>
      </c>
      <c r="R51" s="5">
        <v>980.2347067742063</v>
      </c>
      <c r="S51" s="5">
        <v>9264.6272609324715</v>
      </c>
      <c r="T51" s="5">
        <v>2085.2151688779422</v>
      </c>
      <c r="U51" s="5">
        <v>1791.390449229448</v>
      </c>
      <c r="V51" s="5">
        <v>7443.553396930437</v>
      </c>
      <c r="W51" s="5">
        <v>1329.92715179372</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148</v>
      </c>
      <c r="B54" s="6" t="s">
        <v>120</v>
      </c>
      <c r="C54" s="5">
        <v>18589.111961011775</v>
      </c>
      <c r="D54" s="5">
        <v>16605.767494349857</v>
      </c>
      <c r="E54" s="5">
        <v>17077.987195746078</v>
      </c>
      <c r="F54" s="5">
        <v>16916.198688387321</v>
      </c>
      <c r="G54" s="5">
        <v>18461.676720245236</v>
      </c>
      <c r="H54" s="5">
        <v>18181.664314097838</v>
      </c>
      <c r="I54" s="5">
        <v>16919.350719954724</v>
      </c>
      <c r="J54" s="5">
        <v>16950.287861447479</v>
      </c>
      <c r="K54" s="5">
        <v>16768.679682802041</v>
      </c>
      <c r="L54" s="5">
        <v>16557.455812792872</v>
      </c>
      <c r="M54" s="5">
        <v>17944.728377565531</v>
      </c>
      <c r="N54" s="5">
        <v>15445.593112890214</v>
      </c>
      <c r="O54" s="5">
        <v>14200.481484810891</v>
      </c>
      <c r="P54" s="5">
        <v>13608.648667214935</v>
      </c>
      <c r="Q54" s="5">
        <v>16117.82768497472</v>
      </c>
      <c r="R54" s="5">
        <v>15777.091687391041</v>
      </c>
      <c r="S54" s="5">
        <v>18473.601733213727</v>
      </c>
      <c r="T54" s="5">
        <v>18310.141854682723</v>
      </c>
      <c r="U54" s="5">
        <v>20323.438981083749</v>
      </c>
      <c r="V54" s="5">
        <v>21966.173827060451</v>
      </c>
      <c r="W54" s="5">
        <v>23956.550797540778</v>
      </c>
    </row>
    <row r="55" spans="1:23">
      <c r="A55" s="6" t="s">
        <v>148</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139</v>
      </c>
      <c r="B56" s="99"/>
      <c r="C56" s="17">
        <v>29705.132393874519</v>
      </c>
      <c r="D56" s="17">
        <v>28044.501418740183</v>
      </c>
      <c r="E56" s="17">
        <v>26008.651786057457</v>
      </c>
      <c r="F56" s="17">
        <v>20672.241107506543</v>
      </c>
      <c r="G56" s="17">
        <v>22245.986430629757</v>
      </c>
      <c r="H56" s="17">
        <v>21903.267807985747</v>
      </c>
      <c r="I56" s="17">
        <v>20654.379487396804</v>
      </c>
      <c r="J56" s="17">
        <v>20685.924117987779</v>
      </c>
      <c r="K56" s="17">
        <v>20543.092347129968</v>
      </c>
      <c r="L56" s="17">
        <v>20341.649874789695</v>
      </c>
      <c r="M56" s="17">
        <v>21747.282144000725</v>
      </c>
      <c r="N56" s="17">
        <v>22892.133095688943</v>
      </c>
      <c r="O56" s="17">
        <v>20247.363250937859</v>
      </c>
      <c r="P56" s="17">
        <v>17802.386162343151</v>
      </c>
      <c r="Q56" s="17">
        <v>23490.504891384</v>
      </c>
      <c r="R56" s="17">
        <v>20899.846670421299</v>
      </c>
      <c r="S56" s="17">
        <v>27738.2289941462</v>
      </c>
      <c r="T56" s="17">
        <v>20395.357023560664</v>
      </c>
      <c r="U56" s="17">
        <v>22114.829430313199</v>
      </c>
      <c r="V56" s="17">
        <v>29409.727223990889</v>
      </c>
      <c r="W56" s="17">
        <v>25286.477949334498</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0</v>
      </c>
      <c r="D62" s="5">
        <v>0</v>
      </c>
      <c r="E62" s="5">
        <v>0</v>
      </c>
      <c r="F62" s="5">
        <v>0</v>
      </c>
      <c r="G62" s="5">
        <v>0</v>
      </c>
      <c r="H62" s="5">
        <v>0</v>
      </c>
      <c r="I62" s="5">
        <v>0</v>
      </c>
      <c r="J62" s="5">
        <v>0</v>
      </c>
      <c r="K62" s="5">
        <v>0</v>
      </c>
      <c r="L62" s="5">
        <v>0</v>
      </c>
      <c r="M62" s="5">
        <v>0</v>
      </c>
      <c r="N62" s="5">
        <v>2.7476408299829709</v>
      </c>
      <c r="O62" s="5">
        <v>0</v>
      </c>
      <c r="P62" s="5">
        <v>0</v>
      </c>
      <c r="Q62" s="5">
        <v>17.499322499826377</v>
      </c>
      <c r="R62" s="5">
        <v>1.7322076569861282</v>
      </c>
      <c r="S62" s="5">
        <v>30.397368623430388</v>
      </c>
      <c r="T62" s="5">
        <v>20.044461358046128</v>
      </c>
      <c r="U62" s="5">
        <v>6.4400224791730745</v>
      </c>
      <c r="V62" s="5">
        <v>6.490877027909999</v>
      </c>
      <c r="W62" s="5">
        <v>1.8121442990741956</v>
      </c>
    </row>
    <row r="63" spans="1:23">
      <c r="A63" s="6" t="s">
        <v>149</v>
      </c>
      <c r="B63" s="6" t="s">
        <v>117</v>
      </c>
      <c r="C63" s="5">
        <v>73009.790343645116</v>
      </c>
      <c r="D63" s="5">
        <v>56399.388994993671</v>
      </c>
      <c r="E63" s="5">
        <v>56890.09007089294</v>
      </c>
      <c r="F63" s="5">
        <v>67618.262936100189</v>
      </c>
      <c r="G63" s="5">
        <v>62645.316566624053</v>
      </c>
      <c r="H63" s="5">
        <v>73662.55207119415</v>
      </c>
      <c r="I63" s="5">
        <v>42479.520695696381</v>
      </c>
      <c r="J63" s="5">
        <v>69096.480862094424</v>
      </c>
      <c r="K63" s="5">
        <v>61489.500433144029</v>
      </c>
      <c r="L63" s="5">
        <v>49477.287335247871</v>
      </c>
      <c r="M63" s="5">
        <v>71683.456442358322</v>
      </c>
      <c r="N63" s="5">
        <v>55213.596416933018</v>
      </c>
      <c r="O63" s="5">
        <v>55072.324378900892</v>
      </c>
      <c r="P63" s="5">
        <v>63903.109297615003</v>
      </c>
      <c r="Q63" s="5">
        <v>60547.709385331735</v>
      </c>
      <c r="R63" s="5">
        <v>69179.574223157659</v>
      </c>
      <c r="S63" s="5">
        <v>41725.778317055061</v>
      </c>
      <c r="T63" s="5">
        <v>67607.578683158208</v>
      </c>
      <c r="U63" s="5">
        <v>60197.629364296023</v>
      </c>
      <c r="V63" s="5">
        <v>48570.466236281645</v>
      </c>
      <c r="W63" s="5">
        <v>67949.553603002409</v>
      </c>
    </row>
    <row r="64" spans="1:23">
      <c r="A64" s="6" t="s">
        <v>149</v>
      </c>
      <c r="B64" s="6" t="s">
        <v>232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149</v>
      </c>
      <c r="B65" s="6" t="s">
        <v>120</v>
      </c>
      <c r="C65" s="5">
        <v>5758.7133863058189</v>
      </c>
      <c r="D65" s="5">
        <v>5553.7240155841919</v>
      </c>
      <c r="E65" s="5">
        <v>5283.1080428337145</v>
      </c>
      <c r="F65" s="5">
        <v>5741.3386706999727</v>
      </c>
      <c r="G65" s="5">
        <v>5944.092362817958</v>
      </c>
      <c r="H65" s="5">
        <v>5924.8326115563832</v>
      </c>
      <c r="I65" s="5">
        <v>6110.8952140893061</v>
      </c>
      <c r="J65" s="5">
        <v>6039.8594483961242</v>
      </c>
      <c r="K65" s="5">
        <v>5927.2911165650967</v>
      </c>
      <c r="L65" s="5">
        <v>5971.895819219304</v>
      </c>
      <c r="M65" s="5">
        <v>6299.9408632144477</v>
      </c>
      <c r="N65" s="5">
        <v>15483.883551199389</v>
      </c>
      <c r="O65" s="5">
        <v>14913.175817151037</v>
      </c>
      <c r="P65" s="5">
        <v>15820.384742403361</v>
      </c>
      <c r="Q65" s="5">
        <v>16820.795166866628</v>
      </c>
      <c r="R65" s="5">
        <v>19688.988362810982</v>
      </c>
      <c r="S65" s="5">
        <v>25330.974491008583</v>
      </c>
      <c r="T65" s="5">
        <v>26285.234575193332</v>
      </c>
      <c r="U65" s="5">
        <v>26079.845840670921</v>
      </c>
      <c r="V65" s="5">
        <v>25648.562097436024</v>
      </c>
      <c r="W65" s="5">
        <v>26836.912168586769</v>
      </c>
    </row>
    <row r="66" spans="1:23">
      <c r="A66" s="6" t="s">
        <v>149</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139</v>
      </c>
      <c r="B67" s="99"/>
      <c r="C67" s="17">
        <v>78768.503729950928</v>
      </c>
      <c r="D67" s="17">
        <v>61953.113010577865</v>
      </c>
      <c r="E67" s="17">
        <v>62173.198113726656</v>
      </c>
      <c r="F67" s="17">
        <v>73359.601606800163</v>
      </c>
      <c r="G67" s="17">
        <v>68589.408929442012</v>
      </c>
      <c r="H67" s="17">
        <v>79587.384682750533</v>
      </c>
      <c r="I67" s="17">
        <v>48590.41590978569</v>
      </c>
      <c r="J67" s="17">
        <v>75136.340310490545</v>
      </c>
      <c r="K67" s="17">
        <v>67416.791549709131</v>
      </c>
      <c r="L67" s="17">
        <v>55449.183154467173</v>
      </c>
      <c r="M67" s="17">
        <v>77983.397305572769</v>
      </c>
      <c r="N67" s="17">
        <v>70700.227608962392</v>
      </c>
      <c r="O67" s="17">
        <v>69985.500196051929</v>
      </c>
      <c r="P67" s="17">
        <v>79723.49404001837</v>
      </c>
      <c r="Q67" s="17">
        <v>77386.003874698188</v>
      </c>
      <c r="R67" s="17">
        <v>88870.294793625624</v>
      </c>
      <c r="S67" s="17">
        <v>67087.150176687079</v>
      </c>
      <c r="T67" s="17">
        <v>93912.857719709587</v>
      </c>
      <c r="U67" s="17">
        <v>86283.915227446123</v>
      </c>
      <c r="V67" s="17">
        <v>74225.51921074558</v>
      </c>
      <c r="W67" s="17">
        <v>94788.277915888262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103933.9187361907</v>
      </c>
      <c r="G7" s="5">
        <v>103933.9187361907</v>
      </c>
      <c r="H7" s="5">
        <v>103933.9187361907</v>
      </c>
      <c r="I7" s="5">
        <v>104218.66919848163</v>
      </c>
      <c r="J7" s="5">
        <v>105240.17974780033</v>
      </c>
      <c r="K7" s="5">
        <v>111210.41993012204</v>
      </c>
      <c r="L7" s="5">
        <v>105423.19493012225</v>
      </c>
      <c r="M7" s="5">
        <v>105712.02560116367</v>
      </c>
      <c r="N7" s="5">
        <v>112986.09984829515</v>
      </c>
      <c r="O7" s="5">
        <v>105996.03984814277</v>
      </c>
      <c r="P7" s="5">
        <v>105213.63041742799</v>
      </c>
      <c r="Q7" s="5">
        <v>108164.78354792716</v>
      </c>
      <c r="R7" s="5">
        <v>113146.24961814961</v>
      </c>
      <c r="S7" s="5">
        <v>117414.00936086976</v>
      </c>
      <c r="T7" s="5">
        <v>119919.12614339203</v>
      </c>
      <c r="U7" s="5">
        <v>114339.40530663525</v>
      </c>
      <c r="V7" s="5">
        <v>112211.40255989599</v>
      </c>
      <c r="W7" s="5">
        <v>115609.38168294796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94259.670676453752</v>
      </c>
      <c r="N9" s="5">
        <v>100165.83001017004</v>
      </c>
      <c r="O9" s="5">
        <v>104275.40676845629</v>
      </c>
      <c r="P9" s="5">
        <v>112022.26165168892</v>
      </c>
      <c r="Q9" s="5">
        <v>136157.67917611363</v>
      </c>
      <c r="R9" s="5">
        <v>141504.47919507296</v>
      </c>
      <c r="S9" s="5">
        <v>156396.95889095264</v>
      </c>
      <c r="T9" s="5">
        <v>159247.91686055291</v>
      </c>
      <c r="U9" s="5">
        <v>168138.13491900859</v>
      </c>
      <c r="V9" s="5">
        <v>167678.74110775455</v>
      </c>
      <c r="W9" s="5">
        <v>167989.28420494287</v>
      </c>
      <c r="X9" s="19"/>
    </row>
    <row r="10" spans="1:24">
      <c r="A10" s="6" t="s">
        <v>77</v>
      </c>
      <c r="B10" s="6" t="s">
        <v>120</v>
      </c>
      <c r="C10" s="5">
        <v>412630.085560003</v>
      </c>
      <c r="D10" s="5">
        <v>455166.54600000015</v>
      </c>
      <c r="E10" s="5">
        <v>456413.57763287681</v>
      </c>
      <c r="F10" s="5">
        <v>455166.54600000015</v>
      </c>
      <c r="G10" s="5">
        <v>476910.44191047852</v>
      </c>
      <c r="H10" s="5">
        <v>504652.70181475708</v>
      </c>
      <c r="I10" s="5">
        <v>528391.94608063169</v>
      </c>
      <c r="J10" s="5">
        <v>597258.78553977935</v>
      </c>
      <c r="K10" s="5">
        <v>620521.14955699351</v>
      </c>
      <c r="L10" s="5">
        <v>618413.42955699365</v>
      </c>
      <c r="M10" s="5">
        <v>620107.71292564296</v>
      </c>
      <c r="N10" s="5">
        <v>666153.28984432097</v>
      </c>
      <c r="O10" s="5">
        <v>653383.25584432052</v>
      </c>
      <c r="P10" s="5">
        <v>653383.25584432052</v>
      </c>
      <c r="Q10" s="5">
        <v>1025356.9908394759</v>
      </c>
      <c r="R10" s="5">
        <v>1319114.7966365786</v>
      </c>
      <c r="S10" s="5">
        <v>1655751.1704153898</v>
      </c>
      <c r="T10" s="5">
        <v>1910525.3530529151</v>
      </c>
      <c r="U10" s="5">
        <v>1536216.2531801856</v>
      </c>
      <c r="V10" s="5">
        <v>1323076.53973931</v>
      </c>
      <c r="W10" s="5">
        <v>912998.68805978028</v>
      </c>
      <c r="X10" s="19"/>
    </row>
    <row r="11" spans="1:24">
      <c r="A11" s="6" t="s">
        <v>77</v>
      </c>
      <c r="B11" s="6" t="s">
        <v>121</v>
      </c>
      <c r="C11" s="5">
        <v>134511.17421000206</v>
      </c>
      <c r="D11" s="5">
        <v>147596.08071000196</v>
      </c>
      <c r="E11" s="5">
        <v>148000.45353386499</v>
      </c>
      <c r="F11" s="5">
        <v>149107.09071000203</v>
      </c>
      <c r="G11" s="5">
        <v>151524.70671000259</v>
      </c>
      <c r="H11" s="5">
        <v>161758.28367825371</v>
      </c>
      <c r="I11" s="5">
        <v>187309.67064775599</v>
      </c>
      <c r="J11" s="5">
        <v>187752.27694654861</v>
      </c>
      <c r="K11" s="5">
        <v>198250.16138609478</v>
      </c>
      <c r="L11" s="5">
        <v>204623.2566534761</v>
      </c>
      <c r="M11" s="5">
        <v>209337.10014472564</v>
      </c>
      <c r="N11" s="5">
        <v>219345.95372394586</v>
      </c>
      <c r="O11" s="5">
        <v>245935.32872394301</v>
      </c>
      <c r="P11" s="5">
        <v>245935.32872394301</v>
      </c>
      <c r="Q11" s="5">
        <v>346402.27987344726</v>
      </c>
      <c r="R11" s="5">
        <v>245935.32872394301</v>
      </c>
      <c r="S11" s="5">
        <v>302725.28627893626</v>
      </c>
      <c r="T11" s="5">
        <v>375433.14644203673</v>
      </c>
      <c r="U11" s="5">
        <v>246609.12414510449</v>
      </c>
      <c r="V11" s="5">
        <v>245935.32872394301</v>
      </c>
      <c r="W11" s="5">
        <v>245935.32872394301</v>
      </c>
      <c r="X11" s="19"/>
    </row>
    <row r="12" spans="1:24">
      <c r="A12" s="99" t="s">
        <v>139</v>
      </c>
      <c r="B12" s="99"/>
      <c r="C12" s="17">
        <v>3663362.978585084</v>
      </c>
      <c r="D12" s="17">
        <v>3462936.287986313</v>
      </c>
      <c r="E12" s="17">
        <v>2832810.6187718124</v>
      </c>
      <c r="F12" s="17">
        <v>4524278.9065052131</v>
      </c>
      <c r="G12" s="17">
        <v>3423019.218626176</v>
      </c>
      <c r="H12" s="17">
        <v>3540999.4802817279</v>
      </c>
      <c r="I12" s="17">
        <v>3827376.0249605617</v>
      </c>
      <c r="J12" s="17">
        <v>3005595.6116452971</v>
      </c>
      <c r="K12" s="17">
        <v>2920206.1002843683</v>
      </c>
      <c r="L12" s="17">
        <v>3511097.9987575826</v>
      </c>
      <c r="M12" s="17">
        <v>3613607.5170640829</v>
      </c>
      <c r="N12" s="17">
        <v>3232394.5853669913</v>
      </c>
      <c r="O12" s="17">
        <v>2687112.2041872032</v>
      </c>
      <c r="P12" s="17">
        <v>2694076.649639721</v>
      </c>
      <c r="Q12" s="17">
        <v>2919961.419242044</v>
      </c>
      <c r="R12" s="17">
        <v>3524112.2307189265</v>
      </c>
      <c r="S12" s="17">
        <v>4263805.8433879782</v>
      </c>
      <c r="T12" s="17">
        <v>3754692.6335013486</v>
      </c>
      <c r="U12" s="17">
        <v>3232589.2374383183</v>
      </c>
      <c r="V12" s="17">
        <v>3657606.1047835834</v>
      </c>
      <c r="W12" s="17">
        <v>2606629.6956740608</v>
      </c>
    </row>
    <row r="14" spans="1:24">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129</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129</v>
      </c>
      <c r="B18" s="6" t="s">
        <v>116</v>
      </c>
      <c r="C18" s="5">
        <v>23071.836110104636</v>
      </c>
      <c r="D18" s="5">
        <v>23071.836110104636</v>
      </c>
      <c r="E18" s="5">
        <v>23135.046619995344</v>
      </c>
      <c r="F18" s="5">
        <v>23071.836110104636</v>
      </c>
      <c r="G18" s="5">
        <v>23071.836110104636</v>
      </c>
      <c r="H18" s="5">
        <v>23071.836110104636</v>
      </c>
      <c r="I18" s="5">
        <v>23135.046619995344</v>
      </c>
      <c r="J18" s="5">
        <v>24378.097121714276</v>
      </c>
      <c r="K18" s="5">
        <v>30348.337304035977</v>
      </c>
      <c r="L18" s="5">
        <v>30348.337304035977</v>
      </c>
      <c r="M18" s="5">
        <v>30431.483433636084</v>
      </c>
      <c r="N18" s="5">
        <v>41456.806421603324</v>
      </c>
      <c r="O18" s="5">
        <v>41456.806421603324</v>
      </c>
      <c r="P18" s="5">
        <v>42444.606990888788</v>
      </c>
      <c r="Q18" s="5">
        <v>46437.506358575731</v>
      </c>
      <c r="R18" s="5">
        <v>51587.626191610594</v>
      </c>
      <c r="S18" s="5">
        <v>51587.626191610594</v>
      </c>
      <c r="T18" s="5">
        <v>52984.413351421572</v>
      </c>
      <c r="U18" s="5">
        <v>53896.748644001505</v>
      </c>
      <c r="V18" s="5">
        <v>53749.489767924984</v>
      </c>
      <c r="W18" s="5">
        <v>57147.468890976961</v>
      </c>
    </row>
    <row r="19" spans="1:23">
      <c r="A19" s="6" t="s">
        <v>129</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129</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51761.574539191672</v>
      </c>
      <c r="N20" s="5">
        <v>51893.550349087636</v>
      </c>
      <c r="O20" s="5">
        <v>54287.12602664053</v>
      </c>
      <c r="P20" s="5">
        <v>55957.27466225165</v>
      </c>
      <c r="Q20" s="5">
        <v>56110.582264065932</v>
      </c>
      <c r="R20" s="5">
        <v>55957.27466225165</v>
      </c>
      <c r="S20" s="5">
        <v>55957.27466225165</v>
      </c>
      <c r="T20" s="5">
        <v>55957.27466225165</v>
      </c>
      <c r="U20" s="5">
        <v>56110.582264065932</v>
      </c>
      <c r="V20" s="5">
        <v>55957.27466225165</v>
      </c>
      <c r="W20" s="5">
        <v>55957.27466225165</v>
      </c>
    </row>
    <row r="21" spans="1:23">
      <c r="A21" s="6" t="s">
        <v>129</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113556.84275209991</v>
      </c>
      <c r="O21" s="5">
        <v>113556.84275209991</v>
      </c>
      <c r="P21" s="5">
        <v>113556.84275209991</v>
      </c>
      <c r="Q21" s="5">
        <v>359164.26989389735</v>
      </c>
      <c r="R21" s="5">
        <v>433438.46877160069</v>
      </c>
      <c r="S21" s="5">
        <v>1074883.5913235513</v>
      </c>
      <c r="T21" s="5">
        <v>406024.92952210101</v>
      </c>
      <c r="U21" s="5">
        <v>359164.26989389735</v>
      </c>
      <c r="V21" s="5">
        <v>761154.11643164034</v>
      </c>
      <c r="W21" s="5">
        <v>351076.26475211064</v>
      </c>
    </row>
    <row r="22" spans="1:23">
      <c r="A22" s="6" t="s">
        <v>129</v>
      </c>
      <c r="B22" s="6" t="s">
        <v>121</v>
      </c>
      <c r="C22" s="5">
        <v>47972.346870001107</v>
      </c>
      <c r="D22" s="5">
        <v>54621.524370000647</v>
      </c>
      <c r="E22" s="5">
        <v>54771.172381973221</v>
      </c>
      <c r="F22" s="5">
        <v>54621.524370000647</v>
      </c>
      <c r="G22" s="5">
        <v>54621.524370000647</v>
      </c>
      <c r="H22" s="5">
        <v>56051.861266710483</v>
      </c>
      <c r="I22" s="5">
        <v>59643.446623835553</v>
      </c>
      <c r="J22" s="5">
        <v>59480.486387158417</v>
      </c>
      <c r="K22" s="5">
        <v>59480.486387158417</v>
      </c>
      <c r="L22" s="5">
        <v>59480.486387158417</v>
      </c>
      <c r="M22" s="5">
        <v>59643.446623835553</v>
      </c>
      <c r="N22" s="5">
        <v>59480.486387158417</v>
      </c>
      <c r="O22" s="5">
        <v>59480.486387158417</v>
      </c>
      <c r="P22" s="5">
        <v>59480.486387158417</v>
      </c>
      <c r="Q22" s="5">
        <v>59643.446623835553</v>
      </c>
      <c r="R22" s="5">
        <v>59480.486387158417</v>
      </c>
      <c r="S22" s="5">
        <v>75395.046007155121</v>
      </c>
      <c r="T22" s="5">
        <v>188978.30410525214</v>
      </c>
      <c r="U22" s="5">
        <v>59643.446623835553</v>
      </c>
      <c r="V22" s="5">
        <v>59480.486387158417</v>
      </c>
      <c r="W22" s="5">
        <v>59480.486387158417</v>
      </c>
    </row>
    <row r="23" spans="1:23">
      <c r="A23" s="99" t="s">
        <v>139</v>
      </c>
      <c r="B23" s="99"/>
      <c r="C23" s="17">
        <v>1348286.2562098184</v>
      </c>
      <c r="D23" s="17">
        <v>842500.16858013801</v>
      </c>
      <c r="E23" s="17">
        <v>764866.21698720381</v>
      </c>
      <c r="F23" s="17">
        <v>1819091.7664025621</v>
      </c>
      <c r="G23" s="17">
        <v>800018.65858013742</v>
      </c>
      <c r="H23" s="17">
        <v>801448.99547684717</v>
      </c>
      <c r="I23" s="17">
        <v>807082.76476331439</v>
      </c>
      <c r="J23" s="17">
        <v>806183.88160890481</v>
      </c>
      <c r="K23" s="17">
        <v>740849.46849121363</v>
      </c>
      <c r="L23" s="17">
        <v>740849.46849121363</v>
      </c>
      <c r="M23" s="17">
        <v>1247317.1039483955</v>
      </c>
      <c r="N23" s="17">
        <v>625751.78590997169</v>
      </c>
      <c r="O23" s="17">
        <v>628145.36158752453</v>
      </c>
      <c r="P23" s="17">
        <v>630803.31079242111</v>
      </c>
      <c r="Q23" s="17">
        <v>733201.71911299904</v>
      </c>
      <c r="R23" s="17">
        <v>811730.95601264306</v>
      </c>
      <c r="S23" s="17">
        <v>1469090.6381845905</v>
      </c>
      <c r="T23" s="17">
        <v>915212.02164104814</v>
      </c>
      <c r="U23" s="17">
        <v>740660.96139842481</v>
      </c>
      <c r="V23" s="17">
        <v>1141608.4672489972</v>
      </c>
      <c r="W23" s="17">
        <v>734928.5946925194</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146</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24624.558615714723</v>
      </c>
      <c r="T29" s="5">
        <v>25732.888238426003</v>
      </c>
      <c r="U29" s="5">
        <v>25803.389302092917</v>
      </c>
      <c r="V29" s="5">
        <v>25732.888238426003</v>
      </c>
      <c r="W29" s="5">
        <v>25732.888238426003</v>
      </c>
    </row>
    <row r="30" spans="1:23">
      <c r="A30" s="6" t="s">
        <v>146</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146</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54385.490071089473</v>
      </c>
      <c r="R31" s="5">
        <v>59955.711371756406</v>
      </c>
      <c r="S31" s="5">
        <v>72037.391999776461</v>
      </c>
      <c r="T31" s="5">
        <v>72037.391999776461</v>
      </c>
      <c r="U31" s="5">
        <v>72234.754717584059</v>
      </c>
      <c r="V31" s="5">
        <v>72037.391999776461</v>
      </c>
      <c r="W31" s="5">
        <v>72347.935096964764</v>
      </c>
    </row>
    <row r="32" spans="1:23">
      <c r="A32" s="6" t="s">
        <v>146</v>
      </c>
      <c r="B32" s="6" t="s">
        <v>120</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146</v>
      </c>
      <c r="B33" s="6" t="s">
        <v>121</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99" t="s">
        <v>139</v>
      </c>
      <c r="B34" s="99"/>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755662.18751931423</v>
      </c>
      <c r="R34" s="17">
        <v>629791.11543666979</v>
      </c>
      <c r="S34" s="17">
        <v>617399.53561540879</v>
      </c>
      <c r="T34" s="17">
        <v>577632.46730312367</v>
      </c>
      <c r="U34" s="17">
        <v>577680.75201354281</v>
      </c>
      <c r="V34" s="17">
        <v>1220709.4689533564</v>
      </c>
      <c r="W34" s="17">
        <v>576412.93240031169</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147</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147</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147</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147</v>
      </c>
      <c r="B42" s="6" t="s">
        <v>118</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2310.3466306164614</v>
      </c>
      <c r="N42" s="5">
        <v>8194.3327487172646</v>
      </c>
      <c r="O42" s="5">
        <v>7747.1827487172277</v>
      </c>
      <c r="P42" s="5">
        <v>9474.8162945672593</v>
      </c>
      <c r="Q42" s="5">
        <v>11821.559196634051</v>
      </c>
      <c r="R42" s="5">
        <v>11789.259854566726</v>
      </c>
      <c r="S42" s="5">
        <v>13563.9111233771</v>
      </c>
      <c r="T42" s="5">
        <v>16414.869092977377</v>
      </c>
      <c r="U42" s="5">
        <v>24913.763732891879</v>
      </c>
      <c r="V42" s="5">
        <v>24845.693340179048</v>
      </c>
      <c r="W42" s="5">
        <v>24845.693340179048</v>
      </c>
    </row>
    <row r="43" spans="1:23">
      <c r="A43" s="6" t="s">
        <v>147</v>
      </c>
      <c r="B43" s="6" t="s">
        <v>120</v>
      </c>
      <c r="C43" s="5">
        <v>182213.76860000237</v>
      </c>
      <c r="D43" s="5">
        <v>195788.87814000165</v>
      </c>
      <c r="E43" s="5">
        <v>196325.28602531675</v>
      </c>
      <c r="F43" s="5">
        <v>195788.87814000165</v>
      </c>
      <c r="G43" s="5">
        <v>203831.36014000294</v>
      </c>
      <c r="H43" s="5">
        <v>221784.25395476219</v>
      </c>
      <c r="I43" s="5">
        <v>240302.64265528868</v>
      </c>
      <c r="J43" s="5">
        <v>257457.55085852402</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475138.69860460708</v>
      </c>
      <c r="V43" s="5">
        <v>286362.25768999365</v>
      </c>
      <c r="W43" s="5">
        <v>286362.25768999365</v>
      </c>
    </row>
    <row r="44" spans="1:23">
      <c r="A44" s="6" t="s">
        <v>147</v>
      </c>
      <c r="B44" s="6" t="s">
        <v>121</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99" t="s">
        <v>139</v>
      </c>
      <c r="B45" s="99"/>
      <c r="C45" s="17">
        <v>1076486.6596735935</v>
      </c>
      <c r="D45" s="17">
        <v>1090061.7692135929</v>
      </c>
      <c r="E45" s="17">
        <v>1093048.2398141776</v>
      </c>
      <c r="F45" s="17">
        <v>1091572.7792135931</v>
      </c>
      <c r="G45" s="17">
        <v>1102351.5305062982</v>
      </c>
      <c r="H45" s="17">
        <v>1564651.2438639011</v>
      </c>
      <c r="I45" s="17">
        <v>1990391.0347343972</v>
      </c>
      <c r="J45" s="17">
        <v>1160812.9532248173</v>
      </c>
      <c r="K45" s="17">
        <v>1124828.904966298</v>
      </c>
      <c r="L45" s="17">
        <v>1071054.904966299</v>
      </c>
      <c r="M45" s="17">
        <v>1017595.8524183893</v>
      </c>
      <c r="N45" s="17">
        <v>963090.83442231931</v>
      </c>
      <c r="O45" s="17">
        <v>984255.40942231636</v>
      </c>
      <c r="P45" s="17">
        <v>985983.04296816629</v>
      </c>
      <c r="Q45" s="17">
        <v>991005.15087481821</v>
      </c>
      <c r="R45" s="17">
        <v>1430226.6900710096</v>
      </c>
      <c r="S45" s="17">
        <v>1862607.1612363444</v>
      </c>
      <c r="T45" s="17">
        <v>1693420.7920465381</v>
      </c>
      <c r="U45" s="17">
        <v>1174965.5612715653</v>
      </c>
      <c r="V45" s="17">
        <v>984277.02510376368</v>
      </c>
      <c r="W45" s="17">
        <v>984277.02510376368</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148</v>
      </c>
      <c r="B51" s="6" t="s">
        <v>116</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12333.784553544994</v>
      </c>
      <c r="T51" s="5">
        <v>12333.784553544994</v>
      </c>
      <c r="U51" s="5">
        <v>12367.575744102662</v>
      </c>
      <c r="V51" s="5">
        <v>12333.784553544994</v>
      </c>
      <c r="W51" s="5">
        <v>12333.784553544994</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6188.2727614320947</v>
      </c>
      <c r="N53" s="5">
        <v>6171.364912357144</v>
      </c>
      <c r="O53" s="5">
        <v>6171.364912357144</v>
      </c>
      <c r="P53" s="5">
        <v>5968.1149123571358</v>
      </c>
      <c r="Q53" s="5">
        <v>13840.04764432419</v>
      </c>
      <c r="R53" s="5">
        <v>13802.233306498161</v>
      </c>
      <c r="S53" s="5">
        <v>14838.381105547429</v>
      </c>
      <c r="T53" s="5">
        <v>14838.381105547429</v>
      </c>
      <c r="U53" s="5">
        <v>14879.034204466716</v>
      </c>
      <c r="V53" s="5">
        <v>14838.381105547429</v>
      </c>
      <c r="W53" s="5">
        <v>14838.381105547429</v>
      </c>
    </row>
    <row r="54" spans="1:23">
      <c r="A54" s="6" t="s">
        <v>148</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95717.394047084643</v>
      </c>
      <c r="O54" s="5">
        <v>85352.910047083977</v>
      </c>
      <c r="P54" s="5">
        <v>85352.910047083977</v>
      </c>
      <c r="Q54" s="5">
        <v>198696.51586470328</v>
      </c>
      <c r="R54" s="5">
        <v>411627.17481984419</v>
      </c>
      <c r="S54" s="5">
        <v>76234.730046713797</v>
      </c>
      <c r="T54" s="5">
        <v>329953.574205718</v>
      </c>
      <c r="U54" s="5">
        <v>500154.83163259149</v>
      </c>
      <c r="V54" s="5">
        <v>71849.756046713475</v>
      </c>
      <c r="W54" s="5">
        <v>71849.756046713475</v>
      </c>
    </row>
    <row r="55" spans="1:23">
      <c r="A55" s="6" t="s">
        <v>148</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20440.407576750153</v>
      </c>
      <c r="N55" s="5">
        <v>28456.802337849876</v>
      </c>
      <c r="O55" s="5">
        <v>28456.802337849876</v>
      </c>
      <c r="P55" s="5">
        <v>28456.802337849876</v>
      </c>
      <c r="Q55" s="5">
        <v>28534.766179871374</v>
      </c>
      <c r="R55" s="5">
        <v>28456.802337849876</v>
      </c>
      <c r="S55" s="5">
        <v>28456.802337849876</v>
      </c>
      <c r="T55" s="5">
        <v>28456.802337849876</v>
      </c>
      <c r="U55" s="5">
        <v>28534.766179871374</v>
      </c>
      <c r="V55" s="5">
        <v>28456.802337849876</v>
      </c>
      <c r="W55" s="5">
        <v>28456.802337849876</v>
      </c>
    </row>
    <row r="56" spans="1:23">
      <c r="A56" s="99" t="s">
        <v>139</v>
      </c>
      <c r="B56" s="99"/>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177508.96136901178</v>
      </c>
      <c r="N56" s="17">
        <v>185492.40972372488</v>
      </c>
      <c r="O56" s="17">
        <v>175127.92572372418</v>
      </c>
      <c r="P56" s="17">
        <v>174924.67572372418</v>
      </c>
      <c r="Q56" s="17">
        <v>256746.60674115867</v>
      </c>
      <c r="R56" s="17">
        <v>469518.65889062622</v>
      </c>
      <c r="S56" s="17">
        <v>131863.6980436561</v>
      </c>
      <c r="T56" s="17">
        <v>385582.54220266029</v>
      </c>
      <c r="U56" s="17">
        <v>555936.20776103227</v>
      </c>
      <c r="V56" s="17">
        <v>127478.72404365578</v>
      </c>
      <c r="W56" s="17">
        <v>127478.72404365578</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149</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149</v>
      </c>
      <c r="B64" s="6" t="s">
        <v>232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149</v>
      </c>
      <c r="B65" s="6" t="s">
        <v>120</v>
      </c>
      <c r="C65" s="5">
        <v>26252.569000000185</v>
      </c>
      <c r="D65" s="5">
        <v>26252.569000000185</v>
      </c>
      <c r="E65" s="5">
        <v>26324.493846575529</v>
      </c>
      <c r="F65" s="5">
        <v>26252.569000000185</v>
      </c>
      <c r="G65" s="5">
        <v>26252.569000000185</v>
      </c>
      <c r="H65" s="5">
        <v>26252.569000000185</v>
      </c>
      <c r="I65" s="5">
        <v>29003.731990389802</v>
      </c>
      <c r="J65" s="5">
        <v>28924.486821017155</v>
      </c>
      <c r="K65" s="5">
        <v>28924.486821017155</v>
      </c>
      <c r="L65" s="5">
        <v>28924.486821017155</v>
      </c>
      <c r="M65" s="5">
        <v>29003.731990389802</v>
      </c>
      <c r="N65" s="5">
        <v>43712.842309164495</v>
      </c>
      <c r="O65" s="5">
        <v>43712.842309164495</v>
      </c>
      <c r="P65" s="5">
        <v>43712.842309164495</v>
      </c>
      <c r="Q65" s="5">
        <v>43832.603520970457</v>
      </c>
      <c r="R65" s="5">
        <v>43712.842309164495</v>
      </c>
      <c r="S65" s="5">
        <v>43712.842309164495</v>
      </c>
      <c r="T65" s="5">
        <v>43712.842309164495</v>
      </c>
      <c r="U65" s="5">
        <v>43832.603520970457</v>
      </c>
      <c r="V65" s="5">
        <v>46216.051434996036</v>
      </c>
      <c r="W65" s="5">
        <v>46216.051434996036</v>
      </c>
    </row>
    <row r="66" spans="1:23">
      <c r="A66" s="6" t="s">
        <v>149</v>
      </c>
      <c r="B66" s="6" t="s">
        <v>121</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9" t="s">
        <v>139</v>
      </c>
      <c r="B67" s="99"/>
      <c r="C67" s="17">
        <v>162875.96699881382</v>
      </c>
      <c r="D67" s="17">
        <v>162875.96699881382</v>
      </c>
      <c r="E67" s="17">
        <v>163322.20252483798</v>
      </c>
      <c r="F67" s="17">
        <v>162875.96699881382</v>
      </c>
      <c r="G67" s="17">
        <v>162875.96699881382</v>
      </c>
      <c r="H67" s="17">
        <v>162875.96699881382</v>
      </c>
      <c r="I67" s="17">
        <v>166001.44066865224</v>
      </c>
      <c r="J67" s="17">
        <v>165547.88481983077</v>
      </c>
      <c r="K67" s="17">
        <v>165547.88481983077</v>
      </c>
      <c r="L67" s="17">
        <v>165547.88481983077</v>
      </c>
      <c r="M67" s="17">
        <v>166001.44066865224</v>
      </c>
      <c r="N67" s="17">
        <v>182844.81030797836</v>
      </c>
      <c r="O67" s="17">
        <v>182844.81030797836</v>
      </c>
      <c r="P67" s="17">
        <v>182844.81030797836</v>
      </c>
      <c r="Q67" s="17">
        <v>183345.75499375371</v>
      </c>
      <c r="R67" s="17">
        <v>182844.81030797836</v>
      </c>
      <c r="S67" s="17">
        <v>182844.81030797836</v>
      </c>
      <c r="T67" s="17">
        <v>182844.81030797836</v>
      </c>
      <c r="U67" s="17">
        <v>183345.75499375371</v>
      </c>
      <c r="V67" s="17">
        <v>183532.41943381011</v>
      </c>
      <c r="W67" s="17">
        <v>183532.41943381011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97659.357723914873</v>
      </c>
      <c r="P9" s="5">
        <v>101492.30052570553</v>
      </c>
      <c r="Q9" s="5">
        <v>143019.47277419327</v>
      </c>
      <c r="R9" s="5">
        <v>143989.08929239342</v>
      </c>
      <c r="S9" s="5">
        <v>153653.34850288724</v>
      </c>
      <c r="T9" s="5">
        <v>160581.87983731614</v>
      </c>
      <c r="U9" s="5">
        <v>163517.48601869954</v>
      </c>
      <c r="V9" s="5">
        <v>178164.34005159076</v>
      </c>
      <c r="W9" s="5">
        <v>189215.88246465308</v>
      </c>
      <c r="X9" s="19"/>
    </row>
    <row r="10" spans="1:24">
      <c r="A10" s="6" t="s">
        <v>77</v>
      </c>
      <c r="B10" s="6" t="s">
        <v>120</v>
      </c>
      <c r="C10" s="5">
        <v>412630.085560003</v>
      </c>
      <c r="D10" s="5">
        <v>455166.54600000015</v>
      </c>
      <c r="E10" s="5">
        <v>456413.57763287681</v>
      </c>
      <c r="F10" s="5">
        <v>455166.54600000015</v>
      </c>
      <c r="G10" s="5">
        <v>477151.71637048002</v>
      </c>
      <c r="H10" s="5">
        <v>505031.17845999863</v>
      </c>
      <c r="I10" s="5">
        <v>527898.26232015959</v>
      </c>
      <c r="J10" s="5">
        <v>593147.34154902003</v>
      </c>
      <c r="K10" s="5">
        <v>624628.15831153828</v>
      </c>
      <c r="L10" s="5">
        <v>622520.43831153843</v>
      </c>
      <c r="M10" s="5">
        <v>624225.97375896736</v>
      </c>
      <c r="N10" s="5">
        <v>697405.80259893427</v>
      </c>
      <c r="O10" s="5">
        <v>693563.72859893425</v>
      </c>
      <c r="P10" s="5">
        <v>693563.72859893425</v>
      </c>
      <c r="Q10" s="5">
        <v>893326.78056093527</v>
      </c>
      <c r="R10" s="5">
        <v>922622.80803133128</v>
      </c>
      <c r="S10" s="5">
        <v>1078028.2681735405</v>
      </c>
      <c r="T10" s="5">
        <v>1050123.8881735427</v>
      </c>
      <c r="U10" s="5">
        <v>1057505.9844255405</v>
      </c>
      <c r="V10" s="5">
        <v>1034630.6821912258</v>
      </c>
      <c r="W10" s="5">
        <v>1032417.5761912257</v>
      </c>
      <c r="X10" s="19"/>
    </row>
    <row r="11" spans="1:24">
      <c r="A11" s="6" t="s">
        <v>77</v>
      </c>
      <c r="B11" s="6" t="s">
        <v>121</v>
      </c>
      <c r="C11" s="5">
        <v>134511.17421000206</v>
      </c>
      <c r="D11" s="5">
        <v>147596.08071000196</v>
      </c>
      <c r="E11" s="5">
        <v>148000.45353386499</v>
      </c>
      <c r="F11" s="5">
        <v>149136.43071000208</v>
      </c>
      <c r="G11" s="5">
        <v>151579.51825009292</v>
      </c>
      <c r="H11" s="5">
        <v>160429.7023217915</v>
      </c>
      <c r="I11" s="5">
        <v>182641.996094259</v>
      </c>
      <c r="J11" s="5">
        <v>185961.88225516115</v>
      </c>
      <c r="K11" s="5">
        <v>190179.86033265537</v>
      </c>
      <c r="L11" s="5">
        <v>202149.58232033666</v>
      </c>
      <c r="M11" s="5">
        <v>202703.41679244721</v>
      </c>
      <c r="N11" s="5">
        <v>282415.05111581844</v>
      </c>
      <c r="O11" s="5">
        <v>291864.68827478681</v>
      </c>
      <c r="P11" s="5">
        <v>291864.68827478681</v>
      </c>
      <c r="Q11" s="5">
        <v>337489.40908044594</v>
      </c>
      <c r="R11" s="5">
        <v>340097.40051527956</v>
      </c>
      <c r="S11" s="5">
        <v>362893.21173662925</v>
      </c>
      <c r="T11" s="5">
        <v>358968.87873662973</v>
      </c>
      <c r="U11" s="5">
        <v>363267.23826753546</v>
      </c>
      <c r="V11" s="5">
        <v>389386.86366347043</v>
      </c>
      <c r="W11" s="5">
        <v>389386.86366347043</v>
      </c>
      <c r="X11" s="19"/>
    </row>
    <row r="12" spans="1:24">
      <c r="A12" s="99" t="s">
        <v>139</v>
      </c>
      <c r="B12" s="99"/>
      <c r="C12" s="17">
        <v>3663362.9785851147</v>
      </c>
      <c r="D12" s="17">
        <v>3462936.2879901463</v>
      </c>
      <c r="E12" s="17">
        <v>2832810.6187718487</v>
      </c>
      <c r="F12" s="17">
        <v>4522961.7951051099</v>
      </c>
      <c r="G12" s="17">
        <v>3421644.3788210531</v>
      </c>
      <c r="H12" s="17">
        <v>3538378.4497615793</v>
      </c>
      <c r="I12" s="17">
        <v>3820539.1629587356</v>
      </c>
      <c r="J12" s="17">
        <v>2996716.5861426126</v>
      </c>
      <c r="K12" s="17">
        <v>2907295.3809841163</v>
      </c>
      <c r="L12" s="17">
        <v>3501959.3376204944</v>
      </c>
      <c r="M12" s="17">
        <v>3616067.6277113217</v>
      </c>
      <c r="N12" s="17">
        <v>3314405.9657954788</v>
      </c>
      <c r="O12" s="17">
        <v>2766995.7657364612</v>
      </c>
      <c r="P12" s="17">
        <v>2769058.4985382515</v>
      </c>
      <c r="Q12" s="17">
        <v>2780645.2856944981</v>
      </c>
      <c r="R12" s="17">
        <v>3213769.3825206701</v>
      </c>
      <c r="S12" s="17">
        <v>3728741.95499137</v>
      </c>
      <c r="T12" s="17">
        <v>2861890.4458864243</v>
      </c>
      <c r="U12" s="17">
        <v>2847831.5271688942</v>
      </c>
      <c r="V12" s="17">
        <v>3505061.8866954511</v>
      </c>
      <c r="W12" s="17">
        <v>2869293.2434582799</v>
      </c>
    </row>
    <row r="14" spans="1:24">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129</v>
      </c>
      <c r="B15" s="6" t="s">
        <v>113</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129</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129</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129</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57958.847395432727</v>
      </c>
      <c r="P20" s="5">
        <v>60742.492179686145</v>
      </c>
      <c r="Q20" s="5">
        <v>75145.396278343411</v>
      </c>
      <c r="R20" s="5">
        <v>74940.080987965528</v>
      </c>
      <c r="S20" s="5">
        <v>74940.080987965528</v>
      </c>
      <c r="T20" s="5">
        <v>81243.08498296047</v>
      </c>
      <c r="U20" s="5">
        <v>81465.668777434243</v>
      </c>
      <c r="V20" s="5">
        <v>90883.015644143743</v>
      </c>
      <c r="W20" s="5">
        <v>90883.015644143743</v>
      </c>
    </row>
    <row r="21" spans="1:23">
      <c r="A21" s="6" t="s">
        <v>129</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126173.91645757486</v>
      </c>
      <c r="O21" s="5">
        <v>135101.87645757518</v>
      </c>
      <c r="P21" s="5">
        <v>135101.87645757518</v>
      </c>
      <c r="Q21" s="5">
        <v>241624.30206456239</v>
      </c>
      <c r="R21" s="5">
        <v>238833.49637586161</v>
      </c>
      <c r="S21" s="5">
        <v>283444.36207101151</v>
      </c>
      <c r="T21" s="5">
        <v>282069.76207101159</v>
      </c>
      <c r="U21" s="5">
        <v>282842.55593969929</v>
      </c>
      <c r="V21" s="5">
        <v>265551.6520710105</v>
      </c>
      <c r="W21" s="5">
        <v>263338.54607101029</v>
      </c>
    </row>
    <row r="22" spans="1:23">
      <c r="A22" s="6" t="s">
        <v>129</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62499.57744543314</v>
      </c>
      <c r="M22" s="5">
        <v>62670.809164461709</v>
      </c>
      <c r="N22" s="5">
        <v>123282.62619741113</v>
      </c>
      <c r="O22" s="5">
        <v>131227.21316459129</v>
      </c>
      <c r="P22" s="5">
        <v>131227.21316459129</v>
      </c>
      <c r="Q22" s="5">
        <v>157479.12275003453</v>
      </c>
      <c r="R22" s="5">
        <v>158205.86900219065</v>
      </c>
      <c r="S22" s="5">
        <v>182307.18022354049</v>
      </c>
      <c r="T22" s="5">
        <v>178382.84722354097</v>
      </c>
      <c r="U22" s="5">
        <v>182186.45050372588</v>
      </c>
      <c r="V22" s="5">
        <v>206292.2621503814</v>
      </c>
      <c r="W22" s="5">
        <v>206292.2621503814</v>
      </c>
    </row>
    <row r="23" spans="1:23">
      <c r="A23" s="99" t="s">
        <v>139</v>
      </c>
      <c r="B23" s="99"/>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736550.71165555774</v>
      </c>
      <c r="M23" s="17">
        <v>1242831.3815685215</v>
      </c>
      <c r="N23" s="17">
        <v>683337.91876511555</v>
      </c>
      <c r="O23" s="17">
        <v>706723.87312772614</v>
      </c>
      <c r="P23" s="17">
        <v>709507.5179119797</v>
      </c>
      <c r="Q23" s="17">
        <v>708471.20908282034</v>
      </c>
      <c r="R23" s="17">
        <v>705561.88247614412</v>
      </c>
      <c r="S23" s="17">
        <v>774274.05939264398</v>
      </c>
      <c r="T23" s="17">
        <v>775278.13038763939</v>
      </c>
      <c r="U23" s="17">
        <v>780717.0632107394</v>
      </c>
      <c r="V23" s="17">
        <v>796309.36597566213</v>
      </c>
      <c r="W23" s="17">
        <v>794096.25997566176</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146</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146</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146</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38033.860328481904</v>
      </c>
      <c r="P31" s="5">
        <v>39449.008346019182</v>
      </c>
      <c r="Q31" s="5">
        <v>63627.715867829589</v>
      </c>
      <c r="R31" s="5">
        <v>63453.869649611457</v>
      </c>
      <c r="S31" s="5">
        <v>63453.869649611457</v>
      </c>
      <c r="T31" s="5">
        <v>64079.396989045432</v>
      </c>
      <c r="U31" s="5">
        <v>64254.956980796276</v>
      </c>
      <c r="V31" s="5">
        <v>67420.67504976668</v>
      </c>
      <c r="W31" s="5">
        <v>72658.963137882442</v>
      </c>
    </row>
    <row r="32" spans="1:23">
      <c r="A32" s="6" t="s">
        <v>146</v>
      </c>
      <c r="B32" s="6" t="s">
        <v>120</v>
      </c>
      <c r="C32" s="5">
        <v>31002.178559995227</v>
      </c>
      <c r="D32" s="5">
        <v>50577.828559992799</v>
      </c>
      <c r="E32" s="5">
        <v>50716.397953307831</v>
      </c>
      <c r="F32" s="5">
        <v>50577.828559992799</v>
      </c>
      <c r="G32" s="5">
        <v>64279.242470469966</v>
      </c>
      <c r="H32" s="5">
        <v>74068.608559989269</v>
      </c>
      <c r="I32" s="5">
        <v>76038.171627276563</v>
      </c>
      <c r="J32" s="5">
        <v>124892.77926786426</v>
      </c>
      <c r="K32" s="5">
        <v>142606.32003039104</v>
      </c>
      <c r="L32" s="5">
        <v>142606.32003039104</v>
      </c>
      <c r="M32" s="5">
        <v>142997.0222770496</v>
      </c>
      <c r="N32" s="5">
        <v>142606.32003039104</v>
      </c>
      <c r="O32" s="5">
        <v>142606.32003039104</v>
      </c>
      <c r="P32" s="5">
        <v>142606.32003039104</v>
      </c>
      <c r="Q32" s="5">
        <v>231336.75933684074</v>
      </c>
      <c r="R32" s="5">
        <v>257605.26676755017</v>
      </c>
      <c r="S32" s="5">
        <v>329927.77644378279</v>
      </c>
      <c r="T32" s="5">
        <v>329927.77644378279</v>
      </c>
      <c r="U32" s="5">
        <v>341625.22407594911</v>
      </c>
      <c r="V32" s="5">
        <v>340691.82182437525</v>
      </c>
      <c r="W32" s="5">
        <v>340691.82182437525</v>
      </c>
    </row>
    <row r="33" spans="1:23">
      <c r="A33" s="6" t="s">
        <v>146</v>
      </c>
      <c r="B33" s="6" t="s">
        <v>121</v>
      </c>
      <c r="C33" s="5">
        <v>51485.186270001839</v>
      </c>
      <c r="D33" s="5">
        <v>57920.91527000218</v>
      </c>
      <c r="E33" s="5">
        <v>58079.602709098101</v>
      </c>
      <c r="F33" s="5">
        <v>57920.91527000218</v>
      </c>
      <c r="G33" s="5">
        <v>57920.91527000218</v>
      </c>
      <c r="H33" s="5">
        <v>64306.539341700474</v>
      </c>
      <c r="I33" s="5">
        <v>83821.479242093526</v>
      </c>
      <c r="J33" s="5">
        <v>84993.75081516034</v>
      </c>
      <c r="K33" s="5">
        <v>86794.112892654302</v>
      </c>
      <c r="L33" s="5">
        <v>86794.112892654302</v>
      </c>
      <c r="M33" s="5">
        <v>87031.904982771186</v>
      </c>
      <c r="N33" s="5">
        <v>86794.112892654302</v>
      </c>
      <c r="O33" s="5">
        <v>86794.112892654302</v>
      </c>
      <c r="P33" s="5">
        <v>86794.112892654302</v>
      </c>
      <c r="Q33" s="5">
        <v>102775.30109330961</v>
      </c>
      <c r="R33" s="5">
        <v>102494.49425972129</v>
      </c>
      <c r="S33" s="5">
        <v>101188.99425972125</v>
      </c>
      <c r="T33" s="5">
        <v>101188.99425972125</v>
      </c>
      <c r="U33" s="5">
        <v>101466.22438098078</v>
      </c>
      <c r="V33" s="5">
        <v>101188.99425972125</v>
      </c>
      <c r="W33" s="5">
        <v>101188.99425972125</v>
      </c>
    </row>
    <row r="34" spans="1:23">
      <c r="A34" s="99" t="s">
        <v>139</v>
      </c>
      <c r="B34" s="99"/>
      <c r="C34" s="17">
        <v>893823.20261963771</v>
      </c>
      <c r="D34" s="17">
        <v>1192785.5547719011</v>
      </c>
      <c r="E34" s="17">
        <v>638308.32765435579</v>
      </c>
      <c r="F34" s="17">
        <v>1276599.7140644179</v>
      </c>
      <c r="G34" s="17">
        <v>1183628.5616026921</v>
      </c>
      <c r="H34" s="17">
        <v>837878.77300037525</v>
      </c>
      <c r="I34" s="17">
        <v>689371.9778613199</v>
      </c>
      <c r="J34" s="17">
        <v>696009.15208319656</v>
      </c>
      <c r="K34" s="17">
        <v>715523.05492321728</v>
      </c>
      <c r="L34" s="17">
        <v>1360130.1345734505</v>
      </c>
      <c r="M34" s="17">
        <v>1001704.1994324503</v>
      </c>
      <c r="N34" s="17">
        <v>1271744.293864955</v>
      </c>
      <c r="O34" s="17">
        <v>715232.37325153896</v>
      </c>
      <c r="P34" s="17">
        <v>714877.31126907608</v>
      </c>
      <c r="Q34" s="17">
        <v>753936.8623801762</v>
      </c>
      <c r="R34" s="17">
        <v>740942.50067689153</v>
      </c>
      <c r="S34" s="17">
        <v>744688.85835313087</v>
      </c>
      <c r="T34" s="17">
        <v>745314.38569256489</v>
      </c>
      <c r="U34" s="17">
        <v>756615.60883500159</v>
      </c>
      <c r="V34" s="17">
        <v>1402496.7107841116</v>
      </c>
      <c r="W34" s="17">
        <v>763127.91922199412</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147</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147</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147</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147</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2495.65582566479</v>
      </c>
      <c r="V42" s="5">
        <v>2488.8370939006782</v>
      </c>
      <c r="W42" s="5">
        <v>4033.7543126219616</v>
      </c>
    </row>
    <row r="43" spans="1:23">
      <c r="A43" s="6" t="s">
        <v>147</v>
      </c>
      <c r="B43" s="6" t="s">
        <v>120</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228983.11359999803</v>
      </c>
      <c r="W43" s="5">
        <v>228983.11359999803</v>
      </c>
    </row>
    <row r="44" spans="1:23">
      <c r="A44" s="6" t="s">
        <v>147</v>
      </c>
      <c r="B44" s="6" t="s">
        <v>121</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38894.643070001344</v>
      </c>
      <c r="T44" s="5">
        <v>38894.643070001344</v>
      </c>
      <c r="U44" s="5">
        <v>39001.203735946568</v>
      </c>
      <c r="V44" s="5">
        <v>38894.643070001344</v>
      </c>
      <c r="W44" s="5">
        <v>38894.643070001344</v>
      </c>
    </row>
    <row r="45" spans="1:23">
      <c r="A45" s="99" t="s">
        <v>139</v>
      </c>
      <c r="B45" s="99"/>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955337.58667359839</v>
      </c>
      <c r="Q45" s="17">
        <v>957954.94992475875</v>
      </c>
      <c r="R45" s="17">
        <v>1397266.7902164422</v>
      </c>
      <c r="S45" s="17">
        <v>1794209.8101129758</v>
      </c>
      <c r="T45" s="17">
        <v>933014.08267359936</v>
      </c>
      <c r="U45" s="17">
        <v>898563.37094494118</v>
      </c>
      <c r="V45" s="17">
        <v>882898.37376749492</v>
      </c>
      <c r="W45" s="17">
        <v>884443.29098621628</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148</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4246.3606280202557</v>
      </c>
      <c r="R53" s="5">
        <v>5595.1386548164573</v>
      </c>
      <c r="S53" s="5">
        <v>13012.620327077899</v>
      </c>
      <c r="T53" s="5">
        <v>13012.620327077899</v>
      </c>
      <c r="U53" s="5">
        <v>13048.271341672618</v>
      </c>
      <c r="V53" s="5">
        <v>13012.620327077899</v>
      </c>
      <c r="W53" s="5">
        <v>17280.957433303167</v>
      </c>
    </row>
    <row r="54" spans="1:23">
      <c r="A54" s="6" t="s">
        <v>148</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93472.11909188579</v>
      </c>
      <c r="O54" s="5">
        <v>83107.635091885124</v>
      </c>
      <c r="P54" s="5">
        <v>83107.635091885124</v>
      </c>
      <c r="Q54" s="5">
        <v>83943.306151899538</v>
      </c>
      <c r="R54" s="5">
        <v>81434.299302625674</v>
      </c>
      <c r="S54" s="5">
        <v>98735.309543816911</v>
      </c>
      <c r="T54" s="5">
        <v>91449.92954381759</v>
      </c>
      <c r="U54" s="5">
        <v>94233.528459028661</v>
      </c>
      <c r="V54" s="5">
        <v>103718.1341809095</v>
      </c>
      <c r="W54" s="5">
        <v>103718.1341809095</v>
      </c>
    </row>
    <row r="55" spans="1:23">
      <c r="A55" s="6" t="s">
        <v>148</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13961.248912247869</v>
      </c>
      <c r="M55" s="5">
        <v>13999.498909267722</v>
      </c>
      <c r="N55" s="5">
        <v>33443.668955751469</v>
      </c>
      <c r="O55" s="5">
        <v>34948.719147539719</v>
      </c>
      <c r="P55" s="5">
        <v>34948.719147539719</v>
      </c>
      <c r="Q55" s="5">
        <v>38233.781501155187</v>
      </c>
      <c r="R55" s="5">
        <v>40502.394183366057</v>
      </c>
      <c r="S55" s="5">
        <v>40502.394183366057</v>
      </c>
      <c r="T55" s="5">
        <v>40502.394183366057</v>
      </c>
      <c r="U55" s="5">
        <v>40613.359646882142</v>
      </c>
      <c r="V55" s="5">
        <v>40502.394183366057</v>
      </c>
      <c r="W55" s="5">
        <v>40502.394183366057</v>
      </c>
    </row>
    <row r="56" spans="1:23">
      <c r="A56" s="99" t="s">
        <v>139</v>
      </c>
      <c r="B56" s="99"/>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164586.88733793568</v>
      </c>
      <c r="M56" s="17">
        <v>165037.81031694374</v>
      </c>
      <c r="N56" s="17">
        <v>182220.23507393105</v>
      </c>
      <c r="O56" s="17">
        <v>173360.80126571865</v>
      </c>
      <c r="P56" s="17">
        <v>173157.55126571865</v>
      </c>
      <c r="Q56" s="17">
        <v>140748.58502524957</v>
      </c>
      <c r="R56" s="17">
        <v>141817.82916710252</v>
      </c>
      <c r="S56" s="17">
        <v>160891.89108066179</v>
      </c>
      <c r="T56" s="17">
        <v>153606.51108066249</v>
      </c>
      <c r="U56" s="17">
        <v>156560.40200008408</v>
      </c>
      <c r="V56" s="17">
        <v>165874.71571775438</v>
      </c>
      <c r="W56" s="17">
        <v>170143.05282397967</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149</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149</v>
      </c>
      <c r="B64" s="6" t="s">
        <v>232</v>
      </c>
      <c r="C64" s="5">
        <v>0</v>
      </c>
      <c r="D64" s="5">
        <v>0</v>
      </c>
      <c r="E64" s="5">
        <v>0</v>
      </c>
      <c r="F64" s="5">
        <v>0</v>
      </c>
      <c r="G64" s="5">
        <v>0</v>
      </c>
      <c r="H64" s="5">
        <v>0</v>
      </c>
      <c r="I64" s="5">
        <v>0</v>
      </c>
      <c r="J64" s="5">
        <v>0</v>
      </c>
      <c r="K64" s="5">
        <v>0</v>
      </c>
      <c r="L64" s="5">
        <v>0</v>
      </c>
      <c r="M64" s="5">
        <v>0</v>
      </c>
      <c r="N64" s="5">
        <v>0</v>
      </c>
      <c r="O64" s="5">
        <v>0</v>
      </c>
      <c r="P64" s="5">
        <v>0</v>
      </c>
      <c r="Q64" s="5">
        <v>0</v>
      </c>
      <c r="R64" s="5">
        <v>0</v>
      </c>
      <c r="S64" s="5">
        <v>2246.7775382323339</v>
      </c>
      <c r="T64" s="5">
        <v>2246.7775382323339</v>
      </c>
      <c r="U64" s="5">
        <v>2252.9330931316053</v>
      </c>
      <c r="V64" s="5">
        <v>4359.1919367017563</v>
      </c>
      <c r="W64" s="5">
        <v>4359.1919367017563</v>
      </c>
    </row>
    <row r="65" spans="1:23">
      <c r="A65" s="6" t="s">
        <v>149</v>
      </c>
      <c r="B65" s="6" t="s">
        <v>120</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59433.933419085464</v>
      </c>
      <c r="O65" s="5">
        <v>59433.933419085464</v>
      </c>
      <c r="P65" s="5">
        <v>59433.933419085464</v>
      </c>
      <c r="Q65" s="5">
        <v>62359.644027909024</v>
      </c>
      <c r="R65" s="5">
        <v>71435.781985296519</v>
      </c>
      <c r="S65" s="5">
        <v>95685.960514932332</v>
      </c>
      <c r="T65" s="5">
        <v>95685.960514932332</v>
      </c>
      <c r="U65" s="5">
        <v>95948.113831411683</v>
      </c>
      <c r="V65" s="5">
        <v>95685.960514932332</v>
      </c>
      <c r="W65" s="5">
        <v>95685.960514932332</v>
      </c>
    </row>
    <row r="66" spans="1:23">
      <c r="A66" s="6" t="s">
        <v>149</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2508.5700000002375</v>
      </c>
      <c r="W66" s="5">
        <v>2508.5700000002375</v>
      </c>
    </row>
    <row r="67" spans="1:23">
      <c r="A67" s="99" t="s">
        <v>139</v>
      </c>
      <c r="B67" s="99"/>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185163.72920837649</v>
      </c>
      <c r="N67" s="17">
        <v>216178.53141787869</v>
      </c>
      <c r="O67" s="17">
        <v>216178.53141787869</v>
      </c>
      <c r="P67" s="17">
        <v>216178.53141787869</v>
      </c>
      <c r="Q67" s="17">
        <v>219533.67928149336</v>
      </c>
      <c r="R67" s="17">
        <v>228180.37998408976</v>
      </c>
      <c r="S67" s="17">
        <v>254677.33605195791</v>
      </c>
      <c r="T67" s="17">
        <v>254677.33605195791</v>
      </c>
      <c r="U67" s="17">
        <v>255375.0821781276</v>
      </c>
      <c r="V67" s="17">
        <v>257482.72045042779</v>
      </c>
      <c r="W67" s="17">
        <v>257482.72045042779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1963956.3478076237</v>
      </c>
      <c r="D4" s="5">
        <v>1932726.5639785831</v>
      </c>
      <c r="E4" s="5">
        <v>2080952.7019824006</v>
      </c>
      <c r="F4" s="5">
        <v>2009074.7631562627</v>
      </c>
      <c r="G4" s="5">
        <v>1968084.2892517089</v>
      </c>
      <c r="H4" s="5">
        <v>1905535.4949412569</v>
      </c>
      <c r="I4" s="5">
        <v>2119633.1906496626</v>
      </c>
      <c r="J4" s="5">
        <v>1923666.0096105591</v>
      </c>
      <c r="K4" s="5">
        <v>1877338.4918190094</v>
      </c>
      <c r="L4" s="5">
        <v>2108279.9315979723</v>
      </c>
      <c r="M4" s="5">
        <v>2087940.4498087855</v>
      </c>
      <c r="N4" s="5">
        <v>1610786.7646157672</v>
      </c>
      <c r="O4" s="5">
        <v>1640355.8478057217</v>
      </c>
      <c r="P4" s="5">
        <v>1668561.0391985883</v>
      </c>
      <c r="Q4" s="5">
        <v>1047213.4974862009</v>
      </c>
      <c r="R4" s="5">
        <v>972680.33282501262</v>
      </c>
      <c r="S4" s="5">
        <v>833471.24288183125</v>
      </c>
      <c r="T4" s="5">
        <v>833677.29322783428</v>
      </c>
      <c r="U4" s="5">
        <v>829515.52112834796</v>
      </c>
      <c r="V4" s="5">
        <v>828077.85516724805</v>
      </c>
      <c r="W4" s="5">
        <v>828773.60368454049</v>
      </c>
      <c r="X4" s="19"/>
    </row>
    <row r="5" spans="1:24">
      <c r="A5" s="6" t="s">
        <v>77</v>
      </c>
      <c r="B5" s="6" t="s">
        <v>114</v>
      </c>
      <c r="C5" s="5">
        <v>260896.32725281763</v>
      </c>
      <c r="D5" s="5">
        <v>271690.58785503451</v>
      </c>
      <c r="E5" s="5">
        <v>270668.81406994554</v>
      </c>
      <c r="F5" s="5">
        <v>264085.2623957941</v>
      </c>
      <c r="G5" s="5">
        <v>257737.34758476663</v>
      </c>
      <c r="H5" s="5">
        <v>243905.51639707197</v>
      </c>
      <c r="I5" s="5">
        <v>257644.65286521835</v>
      </c>
      <c r="J5" s="5">
        <v>236220.8773358404</v>
      </c>
      <c r="K5" s="5">
        <v>229268.36373438279</v>
      </c>
      <c r="L5" s="5">
        <v>213075.33059821141</v>
      </c>
      <c r="M5" s="5">
        <v>180453.96712174389</v>
      </c>
      <c r="N5" s="5">
        <v>174159.72940060977</v>
      </c>
      <c r="O5" s="5">
        <v>169464.26898538522</v>
      </c>
      <c r="P5" s="5">
        <v>160516.91691427471</v>
      </c>
      <c r="Q5" s="5">
        <v>160094.77083080227</v>
      </c>
      <c r="R5" s="5">
        <v>160906.30493388695</v>
      </c>
      <c r="S5" s="5">
        <v>172724.38393995952</v>
      </c>
      <c r="T5" s="5">
        <v>164607.65977620962</v>
      </c>
      <c r="U5" s="5">
        <v>174293.18365659451</v>
      </c>
      <c r="V5" s="5">
        <v>178923.64499905903</v>
      </c>
      <c r="W5" s="5">
        <v>163669.65190837704</v>
      </c>
      <c r="X5" s="19"/>
    </row>
    <row r="6" spans="1:24">
      <c r="A6" s="6" t="s">
        <v>77</v>
      </c>
      <c r="B6" s="6" t="s">
        <v>115</v>
      </c>
      <c r="C6" s="5">
        <v>237815.08179621352</v>
      </c>
      <c r="D6" s="5">
        <v>246248.70597106463</v>
      </c>
      <c r="E6" s="5">
        <v>236615.37786094018</v>
      </c>
      <c r="F6" s="5">
        <v>237563.56454893498</v>
      </c>
      <c r="G6" s="5">
        <v>233048.35155336995</v>
      </c>
      <c r="H6" s="5">
        <v>235762.43925093836</v>
      </c>
      <c r="I6" s="5">
        <v>250566.6123978174</v>
      </c>
      <c r="J6" s="5">
        <v>258854.50415065498</v>
      </c>
      <c r="K6" s="5">
        <v>255973.88895613907</v>
      </c>
      <c r="L6" s="5">
        <v>263346.02296501142</v>
      </c>
      <c r="M6" s="5">
        <v>252477.36695935857</v>
      </c>
      <c r="N6" s="5">
        <v>1045282.9271067621</v>
      </c>
      <c r="O6" s="5">
        <v>1005662.5969246087</v>
      </c>
      <c r="P6" s="5">
        <v>895077.57522168814</v>
      </c>
      <c r="Q6" s="5">
        <v>776122.84673906397</v>
      </c>
      <c r="R6" s="5">
        <v>845547.69071227999</v>
      </c>
      <c r="S6" s="5">
        <v>1102273.2864812373</v>
      </c>
      <c r="T6" s="5">
        <v>1090638.909294693</v>
      </c>
      <c r="U6" s="5">
        <v>825015.92514415015</v>
      </c>
      <c r="V6" s="5">
        <v>817861.81004128244</v>
      </c>
      <c r="W6" s="5">
        <v>821046.64726576407</v>
      </c>
      <c r="X6" s="19"/>
    </row>
    <row r="7" spans="1:24">
      <c r="A7" s="6" t="s">
        <v>77</v>
      </c>
      <c r="B7" s="6" t="s">
        <v>116</v>
      </c>
      <c r="C7" s="5">
        <v>10454.794603592625</v>
      </c>
      <c r="D7" s="5">
        <v>8599.6137415140929</v>
      </c>
      <c r="E7" s="5">
        <v>14180.994612157654</v>
      </c>
      <c r="F7" s="5">
        <v>17151.916847701279</v>
      </c>
      <c r="G7" s="5">
        <v>18872.379238565845</v>
      </c>
      <c r="H7" s="5">
        <v>14073.571219687374</v>
      </c>
      <c r="I7" s="5">
        <v>15978.538119779336</v>
      </c>
      <c r="J7" s="5">
        <v>21048.442643973543</v>
      </c>
      <c r="K7" s="5">
        <v>29916.701016455827</v>
      </c>
      <c r="L7" s="5">
        <v>27208.69697029495</v>
      </c>
      <c r="M7" s="5">
        <v>29346.734081410741</v>
      </c>
      <c r="N7" s="5">
        <v>935110.4943757758</v>
      </c>
      <c r="O7" s="5">
        <v>952280.46328628948</v>
      </c>
      <c r="P7" s="5">
        <v>878539.71541156329</v>
      </c>
      <c r="Q7" s="5">
        <v>1436644.4690792449</v>
      </c>
      <c r="R7" s="5">
        <v>1597638.3123715615</v>
      </c>
      <c r="S7" s="5">
        <v>3191618.4224589602</v>
      </c>
      <c r="T7" s="5">
        <v>2607983.4021421075</v>
      </c>
      <c r="U7" s="5">
        <v>3155735.8513363614</v>
      </c>
      <c r="V7" s="5">
        <v>3814361.3003287115</v>
      </c>
      <c r="W7" s="5">
        <v>3658577.1119588763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139</v>
      </c>
      <c r="B12" s="99"/>
      <c r="C12" s="17">
        <v>2473122.5514602475</v>
      </c>
      <c r="D12" s="17">
        <v>2459265.4715461964</v>
      </c>
      <c r="E12" s="17">
        <v>2602417.8885254441</v>
      </c>
      <c r="F12" s="17">
        <v>2527875.5069486927</v>
      </c>
      <c r="G12" s="17">
        <v>2477742.3676284114</v>
      </c>
      <c r="H12" s="17">
        <v>2399277.0218089549</v>
      </c>
      <c r="I12" s="17">
        <v>2643822.994032478</v>
      </c>
      <c r="J12" s="17">
        <v>2439789.8337410283</v>
      </c>
      <c r="K12" s="17">
        <v>2392497.4455259871</v>
      </c>
      <c r="L12" s="17">
        <v>2611909.9821314905</v>
      </c>
      <c r="M12" s="17">
        <v>2550218.5179712987</v>
      </c>
      <c r="N12" s="17">
        <v>3765339.9154989151</v>
      </c>
      <c r="O12" s="17">
        <v>3767763.1770020053</v>
      </c>
      <c r="P12" s="17">
        <v>3602695.2467461145</v>
      </c>
      <c r="Q12" s="17">
        <v>3420075.5841353121</v>
      </c>
      <c r="R12" s="17">
        <v>3576772.6408427414</v>
      </c>
      <c r="S12" s="17">
        <v>5300087.3357619885</v>
      </c>
      <c r="T12" s="17">
        <v>4696907.2644408438</v>
      </c>
      <c r="U12" s="17">
        <v>4984560.4812654536</v>
      </c>
      <c r="V12" s="17">
        <v>5639224.6105363015</v>
      </c>
      <c r="W12" s="17">
        <v>5472067.0148175582</v>
      </c>
    </row>
    <row r="14" spans="1:24">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129</v>
      </c>
      <c r="B15" s="6" t="s">
        <v>113</v>
      </c>
      <c r="C15" s="5">
        <v>984176.96848428773</v>
      </c>
      <c r="D15" s="5">
        <v>989101.58116560406</v>
      </c>
      <c r="E15" s="5">
        <v>1052215.3096196707</v>
      </c>
      <c r="F15" s="5">
        <v>980339.8913863058</v>
      </c>
      <c r="G15" s="5">
        <v>971702.73846409842</v>
      </c>
      <c r="H15" s="5">
        <v>936462.57504283264</v>
      </c>
      <c r="I15" s="5">
        <v>1178963.7579623826</v>
      </c>
      <c r="J15" s="5">
        <v>1084356.4974540768</v>
      </c>
      <c r="K15" s="5">
        <v>1042606.8533315074</v>
      </c>
      <c r="L15" s="5">
        <v>1267409.4114769334</v>
      </c>
      <c r="M15" s="5">
        <v>1233221.9513016464</v>
      </c>
      <c r="N15" s="5">
        <v>746452.6132862654</v>
      </c>
      <c r="O15" s="5">
        <v>754861.61750147131</v>
      </c>
      <c r="P15" s="5">
        <v>767379.3406358537</v>
      </c>
      <c r="Q15" s="5">
        <v>285699.03533194982</v>
      </c>
      <c r="R15" s="5">
        <v>288931.37260539469</v>
      </c>
      <c r="S15" s="5">
        <v>289733.9597514887</v>
      </c>
      <c r="T15" s="5">
        <v>286523.6111669722</v>
      </c>
      <c r="U15" s="5">
        <v>284089.46330190479</v>
      </c>
      <c r="V15" s="5">
        <v>282510.67543633725</v>
      </c>
      <c r="W15" s="5">
        <v>282510.6754363387</v>
      </c>
    </row>
    <row r="16" spans="1:24">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2238.7848305651878</v>
      </c>
      <c r="D17" s="5">
        <v>2370.9646649140559</v>
      </c>
      <c r="E17" s="5">
        <v>7237.1704283699755</v>
      </c>
      <c r="F17" s="5">
        <v>4743.5190885992542</v>
      </c>
      <c r="G17" s="5">
        <v>5007.324195168575</v>
      </c>
      <c r="H17" s="5">
        <v>5264.4580056929926</v>
      </c>
      <c r="I17" s="5">
        <v>5386.0372603146179</v>
      </c>
      <c r="J17" s="5">
        <v>5568.7461473463536</v>
      </c>
      <c r="K17" s="5">
        <v>5717.7034048460464</v>
      </c>
      <c r="L17" s="5">
        <v>5937.7686231661801</v>
      </c>
      <c r="M17" s="5">
        <v>6151.3876804384754</v>
      </c>
      <c r="N17" s="5">
        <v>300211.90623165527</v>
      </c>
      <c r="O17" s="5">
        <v>298258.25707378238</v>
      </c>
      <c r="P17" s="5">
        <v>295867.59313290776</v>
      </c>
      <c r="Q17" s="5">
        <v>273533.15620442928</v>
      </c>
      <c r="R17" s="5">
        <v>276759.60460493976</v>
      </c>
      <c r="S17" s="5">
        <v>291625.9903857123</v>
      </c>
      <c r="T17" s="5">
        <v>289043.47935118055</v>
      </c>
      <c r="U17" s="5">
        <v>293687.42082269921</v>
      </c>
      <c r="V17" s="5">
        <v>293157.79496458941</v>
      </c>
      <c r="W17" s="5">
        <v>293044.87067788298</v>
      </c>
    </row>
    <row r="18" spans="1:23">
      <c r="A18" s="6" t="s">
        <v>129</v>
      </c>
      <c r="B18" s="6" t="s">
        <v>116</v>
      </c>
      <c r="C18" s="5">
        <v>1417.1326518838687</v>
      </c>
      <c r="D18" s="5">
        <v>289.71960951909301</v>
      </c>
      <c r="E18" s="5">
        <v>2179.7763502317907</v>
      </c>
      <c r="F18" s="5">
        <v>3148.2960373279052</v>
      </c>
      <c r="G18" s="5">
        <v>3184.3975344766131</v>
      </c>
      <c r="H18" s="5">
        <v>2827.4216458850842</v>
      </c>
      <c r="I18" s="5">
        <v>2777.9494344739624</v>
      </c>
      <c r="J18" s="5">
        <v>3992.8071121346661</v>
      </c>
      <c r="K18" s="5">
        <v>12537.963426067803</v>
      </c>
      <c r="L18" s="5">
        <v>7619.7409823701018</v>
      </c>
      <c r="M18" s="5">
        <v>11135.97479627014</v>
      </c>
      <c r="N18" s="5">
        <v>803477.86340929894</v>
      </c>
      <c r="O18" s="5">
        <v>841030.17245540721</v>
      </c>
      <c r="P18" s="5">
        <v>765011.71805063321</v>
      </c>
      <c r="Q18" s="5">
        <v>1281517.7636108848</v>
      </c>
      <c r="R18" s="5">
        <v>1399064.1620092378</v>
      </c>
      <c r="S18" s="5">
        <v>2244068.8407648578</v>
      </c>
      <c r="T18" s="5">
        <v>1861003.5974542345</v>
      </c>
      <c r="U18" s="5">
        <v>2227450.9771906678</v>
      </c>
      <c r="V18" s="5">
        <v>2487621.3875554325</v>
      </c>
      <c r="W18" s="5">
        <v>2621569.1886913972</v>
      </c>
    </row>
    <row r="19" spans="1:23">
      <c r="A19" s="6" t="s">
        <v>129</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129</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129</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129</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139</v>
      </c>
      <c r="B23" s="99"/>
      <c r="C23" s="17">
        <v>987832.88596673682</v>
      </c>
      <c r="D23" s="17">
        <v>991762.26544003724</v>
      </c>
      <c r="E23" s="17">
        <v>1061632.2563982725</v>
      </c>
      <c r="F23" s="17">
        <v>988231.70651223289</v>
      </c>
      <c r="G23" s="17">
        <v>979894.46019374358</v>
      </c>
      <c r="H23" s="17">
        <v>944554.45469441079</v>
      </c>
      <c r="I23" s="17">
        <v>1187127.7446571712</v>
      </c>
      <c r="J23" s="17">
        <v>1093918.050713558</v>
      </c>
      <c r="K23" s="17">
        <v>1060862.5201624213</v>
      </c>
      <c r="L23" s="17">
        <v>1280966.9210824696</v>
      </c>
      <c r="M23" s="17">
        <v>1250509.3137783553</v>
      </c>
      <c r="N23" s="17">
        <v>1850142.3829272196</v>
      </c>
      <c r="O23" s="17">
        <v>1894150.0470306608</v>
      </c>
      <c r="P23" s="17">
        <v>1828258.6518193944</v>
      </c>
      <c r="Q23" s="17">
        <v>1840749.9551472638</v>
      </c>
      <c r="R23" s="17">
        <v>1964755.1392195723</v>
      </c>
      <c r="S23" s="17">
        <v>2825428.7909020586</v>
      </c>
      <c r="T23" s="17">
        <v>2436570.6879723873</v>
      </c>
      <c r="U23" s="17">
        <v>2805227.8613152718</v>
      </c>
      <c r="V23" s="17">
        <v>3063289.8579563592</v>
      </c>
      <c r="W23" s="17">
        <v>3197124.7348056189</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979779.37932333618</v>
      </c>
      <c r="D26" s="5">
        <v>943624.98281297891</v>
      </c>
      <c r="E26" s="5">
        <v>1028737.3923627301</v>
      </c>
      <c r="F26" s="5">
        <v>1028734.8717699574</v>
      </c>
      <c r="G26" s="5">
        <v>996381.55078761082</v>
      </c>
      <c r="H26" s="5">
        <v>969072.91989842418</v>
      </c>
      <c r="I26" s="5">
        <v>940669.43268728035</v>
      </c>
      <c r="J26" s="5">
        <v>839309.51215648185</v>
      </c>
      <c r="K26" s="5">
        <v>834731.63848750247</v>
      </c>
      <c r="L26" s="5">
        <v>840870.52012103889</v>
      </c>
      <c r="M26" s="5">
        <v>854718.49850713892</v>
      </c>
      <c r="N26" s="5">
        <v>864334.15132950223</v>
      </c>
      <c r="O26" s="5">
        <v>885494.23030425049</v>
      </c>
      <c r="P26" s="5">
        <v>901181.69856273464</v>
      </c>
      <c r="Q26" s="5">
        <v>761514.46215425106</v>
      </c>
      <c r="R26" s="5">
        <v>683748.96021961782</v>
      </c>
      <c r="S26" s="5">
        <v>543737.28313034261</v>
      </c>
      <c r="T26" s="5">
        <v>547153.68206086208</v>
      </c>
      <c r="U26" s="5">
        <v>545426.05782644323</v>
      </c>
      <c r="V26" s="5">
        <v>545567.17973091081</v>
      </c>
      <c r="W26" s="5">
        <v>546262.92824820173</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79796.972266611192</v>
      </c>
      <c r="D28" s="5">
        <v>80105.809368862407</v>
      </c>
      <c r="E28" s="5">
        <v>90807.804028825689</v>
      </c>
      <c r="F28" s="5">
        <v>86426.816693598841</v>
      </c>
      <c r="G28" s="5">
        <v>86858.845826125209</v>
      </c>
      <c r="H28" s="5">
        <v>87279.949490724233</v>
      </c>
      <c r="I28" s="5">
        <v>87694.560331494911</v>
      </c>
      <c r="J28" s="5">
        <v>83857.330630413358</v>
      </c>
      <c r="K28" s="5">
        <v>83993.408763384301</v>
      </c>
      <c r="L28" s="5">
        <v>84194.446729197778</v>
      </c>
      <c r="M28" s="5">
        <v>84605.404288685531</v>
      </c>
      <c r="N28" s="5">
        <v>156154.33680581659</v>
      </c>
      <c r="O28" s="5">
        <v>149098.04675978931</v>
      </c>
      <c r="P28" s="5">
        <v>142096.6904543305</v>
      </c>
      <c r="Q28" s="5">
        <v>244284.19432350795</v>
      </c>
      <c r="R28" s="5">
        <v>330315.68655926909</v>
      </c>
      <c r="S28" s="5">
        <v>564714.74629858765</v>
      </c>
      <c r="T28" s="5">
        <v>601721.95188434387</v>
      </c>
      <c r="U28" s="5">
        <v>531328.50432145095</v>
      </c>
      <c r="V28" s="5">
        <v>524704.01507669291</v>
      </c>
      <c r="W28" s="5">
        <v>528001.77658788103</v>
      </c>
    </row>
    <row r="29" spans="1:23">
      <c r="A29" s="6" t="s">
        <v>146</v>
      </c>
      <c r="B29" s="6" t="s">
        <v>116</v>
      </c>
      <c r="C29" s="5">
        <v>284.86844607585152</v>
      </c>
      <c r="D29" s="5">
        <v>66.997450547694669</v>
      </c>
      <c r="E29" s="5">
        <v>419.43175709773863</v>
      </c>
      <c r="F29" s="5">
        <v>1888.9415683030968</v>
      </c>
      <c r="G29" s="5">
        <v>1265.8406314374474</v>
      </c>
      <c r="H29" s="5">
        <v>143.98433262149425</v>
      </c>
      <c r="I29" s="5">
        <v>28.410899732501534</v>
      </c>
      <c r="J29" s="5">
        <v>2174.0304425131612</v>
      </c>
      <c r="K29" s="5">
        <v>1209.6460548966825</v>
      </c>
      <c r="L29" s="5">
        <v>3036.4511143428117</v>
      </c>
      <c r="M29" s="5">
        <v>527.83201288794419</v>
      </c>
      <c r="N29" s="5">
        <v>27252.787158976618</v>
      </c>
      <c r="O29" s="5">
        <v>16881.464336938687</v>
      </c>
      <c r="P29" s="5">
        <v>16577.155450243219</v>
      </c>
      <c r="Q29" s="5">
        <v>43096.041931282467</v>
      </c>
      <c r="R29" s="5">
        <v>83243.14529399696</v>
      </c>
      <c r="S29" s="5">
        <v>353028.45266707358</v>
      </c>
      <c r="T29" s="5">
        <v>454123.87253820145</v>
      </c>
      <c r="U29" s="5">
        <v>477933.32458713115</v>
      </c>
      <c r="V29" s="5">
        <v>481140.65024128964</v>
      </c>
      <c r="W29" s="5">
        <v>529309.68219656276</v>
      </c>
    </row>
    <row r="30" spans="1:23">
      <c r="A30" s="6" t="s">
        <v>146</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146</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146</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146</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139</v>
      </c>
      <c r="B34" s="99"/>
      <c r="C34" s="17">
        <v>1059861.2200360233</v>
      </c>
      <c r="D34" s="17">
        <v>1023797.789632389</v>
      </c>
      <c r="E34" s="17">
        <v>1119964.6281486535</v>
      </c>
      <c r="F34" s="17">
        <v>1117050.6300318593</v>
      </c>
      <c r="G34" s="17">
        <v>1084506.2372451734</v>
      </c>
      <c r="H34" s="17">
        <v>1056496.85372177</v>
      </c>
      <c r="I34" s="17">
        <v>1028392.4039185077</v>
      </c>
      <c r="J34" s="17">
        <v>925340.8732294084</v>
      </c>
      <c r="K34" s="17">
        <v>919934.69330578344</v>
      </c>
      <c r="L34" s="17">
        <v>928101.41796457942</v>
      </c>
      <c r="M34" s="17">
        <v>939851.73480871238</v>
      </c>
      <c r="N34" s="17">
        <v>1047741.2752942955</v>
      </c>
      <c r="O34" s="17">
        <v>1051473.7414009785</v>
      </c>
      <c r="P34" s="17">
        <v>1059855.5444673083</v>
      </c>
      <c r="Q34" s="17">
        <v>1048894.6984090414</v>
      </c>
      <c r="R34" s="17">
        <v>1097307.7920728838</v>
      </c>
      <c r="S34" s="17">
        <v>1461480.4820960038</v>
      </c>
      <c r="T34" s="17">
        <v>1602999.5064834075</v>
      </c>
      <c r="U34" s="17">
        <v>1554687.8867350253</v>
      </c>
      <c r="V34" s="17">
        <v>1551411.8450488932</v>
      </c>
      <c r="W34" s="17">
        <v>1603574.3870326453</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260896.32725281763</v>
      </c>
      <c r="D38" s="5">
        <v>271690.58785503451</v>
      </c>
      <c r="E38" s="5">
        <v>270668.81406994554</v>
      </c>
      <c r="F38" s="5">
        <v>264085.2623957941</v>
      </c>
      <c r="G38" s="5">
        <v>257737.34758476663</v>
      </c>
      <c r="H38" s="5">
        <v>243905.51639707197</v>
      </c>
      <c r="I38" s="5">
        <v>257644.65286521835</v>
      </c>
      <c r="J38" s="5">
        <v>236220.8773358404</v>
      </c>
      <c r="K38" s="5">
        <v>229268.36373438279</v>
      </c>
      <c r="L38" s="5">
        <v>213075.33059821141</v>
      </c>
      <c r="M38" s="5">
        <v>180453.96712174389</v>
      </c>
      <c r="N38" s="5">
        <v>174159.72940060977</v>
      </c>
      <c r="O38" s="5">
        <v>169464.26898538522</v>
      </c>
      <c r="P38" s="5">
        <v>160516.91691427471</v>
      </c>
      <c r="Q38" s="5">
        <v>160094.77083080227</v>
      </c>
      <c r="R38" s="5">
        <v>160906.30493388695</v>
      </c>
      <c r="S38" s="5">
        <v>172724.38393995952</v>
      </c>
      <c r="T38" s="5">
        <v>164607.65977620962</v>
      </c>
      <c r="U38" s="5">
        <v>174293.18365659451</v>
      </c>
      <c r="V38" s="5">
        <v>178923.64499905903</v>
      </c>
      <c r="W38" s="5">
        <v>163669.65190837704</v>
      </c>
    </row>
    <row r="39" spans="1:23">
      <c r="A39" s="6" t="s">
        <v>147</v>
      </c>
      <c r="B39" s="6" t="s">
        <v>115</v>
      </c>
      <c r="C39" s="5">
        <v>3033.038038833924</v>
      </c>
      <c r="D39" s="5">
        <v>1493.8373130644054</v>
      </c>
      <c r="E39" s="5">
        <v>1413.0529880881636</v>
      </c>
      <c r="F39" s="5">
        <v>1794.0994102720126</v>
      </c>
      <c r="G39" s="5">
        <v>2110.0684546307011</v>
      </c>
      <c r="H39" s="5">
        <v>1191.8090913801445</v>
      </c>
      <c r="I39" s="5">
        <v>1261.4067101042303</v>
      </c>
      <c r="J39" s="5">
        <v>1085.6013645320527</v>
      </c>
      <c r="K39" s="5">
        <v>1888.1870163871315</v>
      </c>
      <c r="L39" s="5">
        <v>4265.2922001108418</v>
      </c>
      <c r="M39" s="5">
        <v>5997.7969735022543</v>
      </c>
      <c r="N39" s="5">
        <v>185008.85916277321</v>
      </c>
      <c r="O39" s="5">
        <v>168851.51895532498</v>
      </c>
      <c r="P39" s="5">
        <v>124845.68879847399</v>
      </c>
      <c r="Q39" s="5">
        <v>90560.448547513515</v>
      </c>
      <c r="R39" s="5">
        <v>60750.290563623836</v>
      </c>
      <c r="S39" s="5">
        <v>245932.5497969373</v>
      </c>
      <c r="T39" s="5">
        <v>199873.47805916847</v>
      </c>
      <c r="U39" s="5">
        <v>0</v>
      </c>
      <c r="V39" s="5">
        <v>0</v>
      </c>
      <c r="W39" s="5">
        <v>0</v>
      </c>
    </row>
    <row r="40" spans="1:23">
      <c r="A40" s="6" t="s">
        <v>147</v>
      </c>
      <c r="B40" s="6" t="s">
        <v>116</v>
      </c>
      <c r="C40" s="5">
        <v>3254.5902934493683</v>
      </c>
      <c r="D40" s="5">
        <v>1728.9306404604688</v>
      </c>
      <c r="E40" s="5">
        <v>1152.7458015153518</v>
      </c>
      <c r="F40" s="5">
        <v>885.93130129729445</v>
      </c>
      <c r="G40" s="5">
        <v>2739.9392673574839</v>
      </c>
      <c r="H40" s="5">
        <v>915.1869939936488</v>
      </c>
      <c r="I40" s="5">
        <v>1057.8279808890284</v>
      </c>
      <c r="J40" s="5">
        <v>1530.5539269926931</v>
      </c>
      <c r="K40" s="5">
        <v>2706.0793209894018</v>
      </c>
      <c r="L40" s="5">
        <v>3031.0775630131648</v>
      </c>
      <c r="M40" s="5">
        <v>5619.4726345811077</v>
      </c>
      <c r="N40" s="5">
        <v>23530.522893995912</v>
      </c>
      <c r="O40" s="5">
        <v>14918.777452834818</v>
      </c>
      <c r="P40" s="5">
        <v>25295.624028844657</v>
      </c>
      <c r="Q40" s="5">
        <v>28772.819708847859</v>
      </c>
      <c r="R40" s="5">
        <v>30253.546002444651</v>
      </c>
      <c r="S40" s="5">
        <v>282058.39869165473</v>
      </c>
      <c r="T40" s="5">
        <v>65588.623641038255</v>
      </c>
      <c r="U40" s="5">
        <v>220937.01240745766</v>
      </c>
      <c r="V40" s="5">
        <v>463852.15286885604</v>
      </c>
      <c r="W40" s="5">
        <v>261569.6918078564</v>
      </c>
    </row>
    <row r="41" spans="1:23">
      <c r="A41" s="6" t="s">
        <v>147</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147</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147</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147</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139</v>
      </c>
      <c r="B45" s="99"/>
      <c r="C45" s="17">
        <v>267183.95558510092</v>
      </c>
      <c r="D45" s="17">
        <v>274913.3558085594</v>
      </c>
      <c r="E45" s="17">
        <v>273234.61285954906</v>
      </c>
      <c r="F45" s="17">
        <v>266765.2931073634</v>
      </c>
      <c r="G45" s="17">
        <v>262587.35530675482</v>
      </c>
      <c r="H45" s="17">
        <v>246012.51248244577</v>
      </c>
      <c r="I45" s="17">
        <v>259963.88755621162</v>
      </c>
      <c r="J45" s="17">
        <v>238837.03262736514</v>
      </c>
      <c r="K45" s="17">
        <v>233862.63007175931</v>
      </c>
      <c r="L45" s="17">
        <v>220371.70036133542</v>
      </c>
      <c r="M45" s="17">
        <v>192071.23672982727</v>
      </c>
      <c r="N45" s="17">
        <v>382699.11145737889</v>
      </c>
      <c r="O45" s="17">
        <v>353234.56539354502</v>
      </c>
      <c r="P45" s="17">
        <v>310658.22974159336</v>
      </c>
      <c r="Q45" s="17">
        <v>279428.03908716363</v>
      </c>
      <c r="R45" s="17">
        <v>251910.14149995544</v>
      </c>
      <c r="S45" s="17">
        <v>700715.33242855151</v>
      </c>
      <c r="T45" s="17">
        <v>430069.76147641632</v>
      </c>
      <c r="U45" s="17">
        <v>395230.19606405217</v>
      </c>
      <c r="V45" s="17">
        <v>642775.79786791513</v>
      </c>
      <c r="W45" s="17">
        <v>425239.34371623344</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152746.28666020316</v>
      </c>
      <c r="D50" s="5">
        <v>162278.09462422377</v>
      </c>
      <c r="E50" s="5">
        <v>137157.3504156564</v>
      </c>
      <c r="F50" s="5">
        <v>144599.12935646492</v>
      </c>
      <c r="G50" s="5">
        <v>139072.11307744545</v>
      </c>
      <c r="H50" s="5">
        <v>142026.222663141</v>
      </c>
      <c r="I50" s="5">
        <v>156224.60809590365</v>
      </c>
      <c r="J50" s="5">
        <v>168342.82600836325</v>
      </c>
      <c r="K50" s="5">
        <v>164374.58977152157</v>
      </c>
      <c r="L50" s="5">
        <v>168948.51541253665</v>
      </c>
      <c r="M50" s="5">
        <v>155722.77801673231</v>
      </c>
      <c r="N50" s="5">
        <v>403907.82490651694</v>
      </c>
      <c r="O50" s="5">
        <v>389454.77413571201</v>
      </c>
      <c r="P50" s="5">
        <v>332267.60283597588</v>
      </c>
      <c r="Q50" s="5">
        <v>167745.04766361331</v>
      </c>
      <c r="R50" s="5">
        <v>177722.10898444749</v>
      </c>
      <c r="S50" s="5">
        <v>0</v>
      </c>
      <c r="T50" s="5">
        <v>0</v>
      </c>
      <c r="U50" s="5">
        <v>0</v>
      </c>
      <c r="V50" s="5">
        <v>0</v>
      </c>
      <c r="W50" s="5">
        <v>0</v>
      </c>
    </row>
    <row r="51" spans="1:23">
      <c r="A51" s="6" t="s">
        <v>148</v>
      </c>
      <c r="B51" s="6" t="s">
        <v>116</v>
      </c>
      <c r="C51" s="5">
        <v>5498.2032121835409</v>
      </c>
      <c r="D51" s="5">
        <v>6513.9660409868375</v>
      </c>
      <c r="E51" s="5">
        <v>10429.040703312772</v>
      </c>
      <c r="F51" s="5">
        <v>11228.747940772984</v>
      </c>
      <c r="G51" s="5">
        <v>11682.201805294299</v>
      </c>
      <c r="H51" s="5">
        <v>10186.978247187148</v>
      </c>
      <c r="I51" s="5">
        <v>12114.349804683843</v>
      </c>
      <c r="J51" s="5">
        <v>13351.051162333028</v>
      </c>
      <c r="K51" s="5">
        <v>13463.012214501934</v>
      </c>
      <c r="L51" s="5">
        <v>13521.427310568872</v>
      </c>
      <c r="M51" s="5">
        <v>12063.454637671553</v>
      </c>
      <c r="N51" s="5">
        <v>80849.320913504373</v>
      </c>
      <c r="O51" s="5">
        <v>79450.049041108621</v>
      </c>
      <c r="P51" s="5">
        <v>71655.217881842022</v>
      </c>
      <c r="Q51" s="5">
        <v>83257.843828230121</v>
      </c>
      <c r="R51" s="5">
        <v>85077.459065882082</v>
      </c>
      <c r="S51" s="5">
        <v>312462.7303353739</v>
      </c>
      <c r="T51" s="5">
        <v>227267.30850863259</v>
      </c>
      <c r="U51" s="5">
        <v>229414.53715110553</v>
      </c>
      <c r="V51" s="5">
        <v>381747.10966313398</v>
      </c>
      <c r="W51" s="5">
        <v>246128.54926305931</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148</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148</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139</v>
      </c>
      <c r="B56" s="99"/>
      <c r="C56" s="17">
        <v>158244.48987238671</v>
      </c>
      <c r="D56" s="17">
        <v>168792.06066521059</v>
      </c>
      <c r="E56" s="17">
        <v>147586.39111896919</v>
      </c>
      <c r="F56" s="17">
        <v>155827.87729723792</v>
      </c>
      <c r="G56" s="17">
        <v>150754.31488273974</v>
      </c>
      <c r="H56" s="17">
        <v>152213.20091032816</v>
      </c>
      <c r="I56" s="17">
        <v>168338.9579005875</v>
      </c>
      <c r="J56" s="17">
        <v>181693.87717069627</v>
      </c>
      <c r="K56" s="17">
        <v>177837.60198602351</v>
      </c>
      <c r="L56" s="17">
        <v>182469.94272310552</v>
      </c>
      <c r="M56" s="17">
        <v>167786.23265440387</v>
      </c>
      <c r="N56" s="17">
        <v>484757.14582002128</v>
      </c>
      <c r="O56" s="17">
        <v>468904.82317682065</v>
      </c>
      <c r="P56" s="17">
        <v>403922.82071781787</v>
      </c>
      <c r="Q56" s="17">
        <v>251002.89149184345</v>
      </c>
      <c r="R56" s="17">
        <v>262799.56805032957</v>
      </c>
      <c r="S56" s="17">
        <v>312462.7303353739</v>
      </c>
      <c r="T56" s="17">
        <v>227267.30850863259</v>
      </c>
      <c r="U56" s="17">
        <v>229414.53715110553</v>
      </c>
      <c r="V56" s="17">
        <v>381747.10966313398</v>
      </c>
      <c r="W56" s="17">
        <v>246128.54926305931</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149</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149</v>
      </c>
      <c r="B64" s="6" t="s">
        <v>232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149</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149</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139</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1963956.3477801562</v>
      </c>
      <c r="D4" s="5">
        <v>1923702.2404279097</v>
      </c>
      <c r="E4" s="5">
        <v>2069132.9212372366</v>
      </c>
      <c r="F4" s="5">
        <v>1990538.7469824129</v>
      </c>
      <c r="G4" s="5">
        <v>1925874.041818707</v>
      </c>
      <c r="H4" s="5">
        <v>1840368.2454454931</v>
      </c>
      <c r="I4" s="5">
        <v>2109248.5010646111</v>
      </c>
      <c r="J4" s="5">
        <v>1866723.9158494293</v>
      </c>
      <c r="K4" s="5">
        <v>1833149.1192723236</v>
      </c>
      <c r="L4" s="5">
        <v>2037696.982062523</v>
      </c>
      <c r="M4" s="5">
        <v>1982919.1302660175</v>
      </c>
      <c r="N4" s="5">
        <v>1664801.5337231266</v>
      </c>
      <c r="O4" s="5">
        <v>1716474.9537488862</v>
      </c>
      <c r="P4" s="5">
        <v>1698245.449708858</v>
      </c>
      <c r="Q4" s="5">
        <v>1049662.6884811565</v>
      </c>
      <c r="R4" s="5">
        <v>945482.8607332242</v>
      </c>
      <c r="S4" s="5">
        <v>750354.18648192263</v>
      </c>
      <c r="T4" s="5">
        <v>766420.46473445371</v>
      </c>
      <c r="U4" s="5">
        <v>774202.60620891815</v>
      </c>
      <c r="V4" s="5">
        <v>750409.16708135814</v>
      </c>
      <c r="W4" s="5">
        <v>747850.25848631386</v>
      </c>
      <c r="X4" s="19"/>
    </row>
    <row r="5" spans="1:24">
      <c r="A5" s="6" t="s">
        <v>77</v>
      </c>
      <c r="B5" s="6" t="s">
        <v>114</v>
      </c>
      <c r="C5" s="5">
        <v>260896.41528198789</v>
      </c>
      <c r="D5" s="5">
        <v>274837.57338718872</v>
      </c>
      <c r="E5" s="5">
        <v>273949.92103048525</v>
      </c>
      <c r="F5" s="5">
        <v>279349.98711140367</v>
      </c>
      <c r="G5" s="5">
        <v>277900.61799513019</v>
      </c>
      <c r="H5" s="5">
        <v>269042.02456175105</v>
      </c>
      <c r="I5" s="5">
        <v>273737.34211968724</v>
      </c>
      <c r="J5" s="5">
        <v>263634.9495056087</v>
      </c>
      <c r="K5" s="5">
        <v>244914.15436547939</v>
      </c>
      <c r="L5" s="5">
        <v>227020.81483429766</v>
      </c>
      <c r="M5" s="5">
        <v>198642.00389701867</v>
      </c>
      <c r="N5" s="5">
        <v>173494.19038317972</v>
      </c>
      <c r="O5" s="5">
        <v>176175.6199541589</v>
      </c>
      <c r="P5" s="5">
        <v>171717.31123987079</v>
      </c>
      <c r="Q5" s="5">
        <v>168258.90740056883</v>
      </c>
      <c r="R5" s="5">
        <v>165806.25572635847</v>
      </c>
      <c r="S5" s="5">
        <v>167329.39707629685</v>
      </c>
      <c r="T5" s="5">
        <v>170309.70339425275</v>
      </c>
      <c r="U5" s="5">
        <v>173015.38730407346</v>
      </c>
      <c r="V5" s="5">
        <v>173684.30109012741</v>
      </c>
      <c r="W5" s="5">
        <v>166282.29156253027</v>
      </c>
      <c r="X5" s="19"/>
    </row>
    <row r="6" spans="1:24">
      <c r="A6" s="6" t="s">
        <v>77</v>
      </c>
      <c r="B6" s="6" t="s">
        <v>115</v>
      </c>
      <c r="C6" s="5">
        <v>237815.08179210793</v>
      </c>
      <c r="D6" s="5">
        <v>246250.94677968902</v>
      </c>
      <c r="E6" s="5">
        <v>236669.69959926084</v>
      </c>
      <c r="F6" s="5">
        <v>134451.30560623712</v>
      </c>
      <c r="G6" s="5">
        <v>137746.18856599199</v>
      </c>
      <c r="H6" s="5">
        <v>140076.47654649138</v>
      </c>
      <c r="I6" s="5">
        <v>141714.00954491526</v>
      </c>
      <c r="J6" s="5">
        <v>139721.54570724326</v>
      </c>
      <c r="K6" s="5">
        <v>141734.74007177138</v>
      </c>
      <c r="L6" s="5">
        <v>144277.34340700766</v>
      </c>
      <c r="M6" s="5">
        <v>146813.10075367879</v>
      </c>
      <c r="N6" s="5">
        <v>217372.7343506226</v>
      </c>
      <c r="O6" s="5">
        <v>184169.5146138556</v>
      </c>
      <c r="P6" s="5">
        <v>145657.3309610961</v>
      </c>
      <c r="Q6" s="5">
        <v>254194.03357359493</v>
      </c>
      <c r="R6" s="5">
        <v>232982.51100385663</v>
      </c>
      <c r="S6" s="5">
        <v>476215.5032495879</v>
      </c>
      <c r="T6" s="5">
        <v>244207.20733053374</v>
      </c>
      <c r="U6" s="5">
        <v>220052.79180108881</v>
      </c>
      <c r="V6" s="5">
        <v>377576.87915485341</v>
      </c>
      <c r="W6" s="5">
        <v>199095.95788159646</v>
      </c>
      <c r="X6" s="19"/>
    </row>
    <row r="7" spans="1:24">
      <c r="A7" s="6" t="s">
        <v>77</v>
      </c>
      <c r="B7" s="6" t="s">
        <v>116</v>
      </c>
      <c r="C7" s="5">
        <v>10454.794595094228</v>
      </c>
      <c r="D7" s="5">
        <v>8417.005840993259</v>
      </c>
      <c r="E7" s="5">
        <v>13873.070305312573</v>
      </c>
      <c r="F7" s="5">
        <v>6151.4929430128668</v>
      </c>
      <c r="G7" s="5">
        <v>3357.7428646525973</v>
      </c>
      <c r="H7" s="5">
        <v>989.0334759538913</v>
      </c>
      <c r="I7" s="5">
        <v>974.27885476338645</v>
      </c>
      <c r="J7" s="5">
        <v>3752.609865256431</v>
      </c>
      <c r="K7" s="5">
        <v>4746.4998033583324</v>
      </c>
      <c r="L7" s="5">
        <v>4268.1508556253948</v>
      </c>
      <c r="M7" s="5">
        <v>6415.162627363572</v>
      </c>
      <c r="N7" s="5">
        <v>21177.865063650392</v>
      </c>
      <c r="O7" s="5">
        <v>9505.454632066323</v>
      </c>
      <c r="P7" s="5">
        <v>12579.711820510502</v>
      </c>
      <c r="Q7" s="5">
        <v>21784.916662817581</v>
      </c>
      <c r="R7" s="5">
        <v>29681.236807060552</v>
      </c>
      <c r="S7" s="5">
        <v>208892.66961112738</v>
      </c>
      <c r="T7" s="5">
        <v>70236.925322018084</v>
      </c>
      <c r="U7" s="5">
        <v>38806.653877322278</v>
      </c>
      <c r="V7" s="5">
        <v>147340.50139051033</v>
      </c>
      <c r="W7" s="5">
        <v>23712.280544046829</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139</v>
      </c>
      <c r="B12" s="99"/>
      <c r="C12" s="17">
        <v>2473122.6394493463</v>
      </c>
      <c r="D12" s="17">
        <v>2453207.7664357806</v>
      </c>
      <c r="E12" s="17">
        <v>2593625.6121722953</v>
      </c>
      <c r="F12" s="17">
        <v>2410491.5326430667</v>
      </c>
      <c r="G12" s="17">
        <v>2344878.5912444815</v>
      </c>
      <c r="H12" s="17">
        <v>2250475.7800296899</v>
      </c>
      <c r="I12" s="17">
        <v>2525674.131583977</v>
      </c>
      <c r="J12" s="17">
        <v>2273833.0209275382</v>
      </c>
      <c r="K12" s="17">
        <v>2224544.5135129327</v>
      </c>
      <c r="L12" s="17">
        <v>2413263.2911594543</v>
      </c>
      <c r="M12" s="17">
        <v>2334789.3975440785</v>
      </c>
      <c r="N12" s="17">
        <v>2076846.3235205794</v>
      </c>
      <c r="O12" s="17">
        <v>2086325.5429489671</v>
      </c>
      <c r="P12" s="17">
        <v>2028199.8037303353</v>
      </c>
      <c r="Q12" s="17">
        <v>1493900.5461181377</v>
      </c>
      <c r="R12" s="17">
        <v>1373952.8642704999</v>
      </c>
      <c r="S12" s="17">
        <v>1602791.7564189348</v>
      </c>
      <c r="T12" s="17">
        <v>1251174.3007812584</v>
      </c>
      <c r="U12" s="17">
        <v>1206077.4391914026</v>
      </c>
      <c r="V12" s="17">
        <v>1449010.8487168492</v>
      </c>
      <c r="W12" s="17">
        <v>1136940.7884744874</v>
      </c>
    </row>
    <row r="14" spans="1:24">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129</v>
      </c>
      <c r="B15" s="6" t="s">
        <v>113</v>
      </c>
      <c r="C15" s="5">
        <v>984176.96827155177</v>
      </c>
      <c r="D15" s="5">
        <v>986060.32127942273</v>
      </c>
      <c r="E15" s="5">
        <v>1048522.3971137772</v>
      </c>
      <c r="F15" s="5">
        <v>977043.25797866168</v>
      </c>
      <c r="G15" s="5">
        <v>949592.80187249416</v>
      </c>
      <c r="H15" s="5">
        <v>903128.49873271992</v>
      </c>
      <c r="I15" s="5">
        <v>1185419.282764887</v>
      </c>
      <c r="J15" s="5">
        <v>1045301.2141271818</v>
      </c>
      <c r="K15" s="5">
        <v>1018693.2502234476</v>
      </c>
      <c r="L15" s="5">
        <v>1194717.8871280591</v>
      </c>
      <c r="M15" s="5">
        <v>1142667.7798065383</v>
      </c>
      <c r="N15" s="5">
        <v>731548.11838025169</v>
      </c>
      <c r="O15" s="5">
        <v>748433.71882466483</v>
      </c>
      <c r="P15" s="5">
        <v>736212.9121543325</v>
      </c>
      <c r="Q15" s="5">
        <v>283465.68884882721</v>
      </c>
      <c r="R15" s="5">
        <v>288931.37260539742</v>
      </c>
      <c r="S15" s="5">
        <v>281874.55087732547</v>
      </c>
      <c r="T15" s="5">
        <v>284662.80322253442</v>
      </c>
      <c r="U15" s="5">
        <v>284089.46330190648</v>
      </c>
      <c r="V15" s="5">
        <v>278961.02885333484</v>
      </c>
      <c r="W15" s="5">
        <v>275163.52592992532</v>
      </c>
    </row>
    <row r="16" spans="1:24">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2238.7848305651855</v>
      </c>
      <c r="D17" s="5">
        <v>2370.9646649140564</v>
      </c>
      <c r="E17" s="5">
        <v>7237.1704283699764</v>
      </c>
      <c r="F17" s="5">
        <v>4479.9902503439507</v>
      </c>
      <c r="G17" s="5">
        <v>4729.1395176594478</v>
      </c>
      <c r="H17" s="5">
        <v>4971.988116488079</v>
      </c>
      <c r="I17" s="5">
        <v>5086.8129680751617</v>
      </c>
      <c r="J17" s="5">
        <v>5259.3713613829223</v>
      </c>
      <c r="K17" s="5">
        <v>5400.0532156881818</v>
      </c>
      <c r="L17" s="5">
        <v>5607.8925885461076</v>
      </c>
      <c r="M17" s="5">
        <v>5809.6439204143981</v>
      </c>
      <c r="N17" s="5">
        <v>19009.661511227358</v>
      </c>
      <c r="O17" s="5">
        <v>6472.7179609771692</v>
      </c>
      <c r="P17" s="5">
        <v>5665.1112574202389</v>
      </c>
      <c r="Q17" s="5">
        <v>48846.387552349035</v>
      </c>
      <c r="R17" s="5">
        <v>41390.505024753351</v>
      </c>
      <c r="S17" s="5">
        <v>146223.30322545648</v>
      </c>
      <c r="T17" s="5">
        <v>62749.27948095771</v>
      </c>
      <c r="U17" s="5">
        <v>57744.863368130718</v>
      </c>
      <c r="V17" s="5">
        <v>136810.87545647548</v>
      </c>
      <c r="W17" s="5">
        <v>52341.773761205324</v>
      </c>
    </row>
    <row r="18" spans="1:23">
      <c r="A18" s="6" t="s">
        <v>129</v>
      </c>
      <c r="B18" s="6" t="s">
        <v>116</v>
      </c>
      <c r="C18" s="5">
        <v>1417.1326499966567</v>
      </c>
      <c r="D18" s="5">
        <v>109.96566454619361</v>
      </c>
      <c r="E18" s="5">
        <v>1882.2224677184211</v>
      </c>
      <c r="F18" s="5">
        <v>2874.6308753851231</v>
      </c>
      <c r="G18" s="5">
        <v>10.606671961149699</v>
      </c>
      <c r="H18" s="5">
        <v>0</v>
      </c>
      <c r="I18" s="5">
        <v>0</v>
      </c>
      <c r="J18" s="5">
        <v>82.1774498444844</v>
      </c>
      <c r="K18" s="5">
        <v>1060.9478509255778</v>
      </c>
      <c r="L18" s="5">
        <v>345.23555061827795</v>
      </c>
      <c r="M18" s="5">
        <v>2143.4268733951485</v>
      </c>
      <c r="N18" s="5">
        <v>5445.2585872952804</v>
      </c>
      <c r="O18" s="5">
        <v>2245.7293204637444</v>
      </c>
      <c r="P18" s="5">
        <v>3362.7527679655741</v>
      </c>
      <c r="Q18" s="5">
        <v>5850.7445341890661</v>
      </c>
      <c r="R18" s="5">
        <v>10810.715622986101</v>
      </c>
      <c r="S18" s="5">
        <v>69041.877765404846</v>
      </c>
      <c r="T18" s="5">
        <v>20407.530228948188</v>
      </c>
      <c r="U18" s="5">
        <v>8665.0051017318383</v>
      </c>
      <c r="V18" s="5">
        <v>40399.85868597286</v>
      </c>
      <c r="W18" s="5">
        <v>3258.3270432979857</v>
      </c>
    </row>
    <row r="19" spans="1:23">
      <c r="A19" s="6" t="s">
        <v>129</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129</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129</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129</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139</v>
      </c>
      <c r="B23" s="99"/>
      <c r="C23" s="17">
        <v>987832.88575211365</v>
      </c>
      <c r="D23" s="17">
        <v>988541.25160888303</v>
      </c>
      <c r="E23" s="17">
        <v>1057641.7900098655</v>
      </c>
      <c r="F23" s="17">
        <v>984397.87910439074</v>
      </c>
      <c r="G23" s="17">
        <v>954332.54806211474</v>
      </c>
      <c r="H23" s="17">
        <v>908100.48684920801</v>
      </c>
      <c r="I23" s="17">
        <v>1190506.0957329622</v>
      </c>
      <c r="J23" s="17">
        <v>1050642.7629384093</v>
      </c>
      <c r="K23" s="17">
        <v>1025154.2512900614</v>
      </c>
      <c r="L23" s="17">
        <v>1200671.0152672234</v>
      </c>
      <c r="M23" s="17">
        <v>1150620.8506003479</v>
      </c>
      <c r="N23" s="17">
        <v>756003.03847877437</v>
      </c>
      <c r="O23" s="17">
        <v>757152.16610610567</v>
      </c>
      <c r="P23" s="17">
        <v>745240.77617971832</v>
      </c>
      <c r="Q23" s="17">
        <v>338162.82093536528</v>
      </c>
      <c r="R23" s="17">
        <v>341132.59325313685</v>
      </c>
      <c r="S23" s="17">
        <v>497139.73186818685</v>
      </c>
      <c r="T23" s="17">
        <v>367819.6129324403</v>
      </c>
      <c r="U23" s="17">
        <v>350499.33177176904</v>
      </c>
      <c r="V23" s="17">
        <v>456171.76299578318</v>
      </c>
      <c r="W23" s="17">
        <v>330763.62673442863</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979779.37950860418</v>
      </c>
      <c r="D26" s="5">
        <v>937641.91914848681</v>
      </c>
      <c r="E26" s="5">
        <v>1020610.5241234591</v>
      </c>
      <c r="F26" s="5">
        <v>1013495.489003751</v>
      </c>
      <c r="G26" s="5">
        <v>976281.23994621262</v>
      </c>
      <c r="H26" s="5">
        <v>937239.74671277357</v>
      </c>
      <c r="I26" s="5">
        <v>923829.21829972463</v>
      </c>
      <c r="J26" s="5">
        <v>821422.70172224776</v>
      </c>
      <c r="K26" s="5">
        <v>814455.86904887587</v>
      </c>
      <c r="L26" s="5">
        <v>842979.09493446385</v>
      </c>
      <c r="M26" s="5">
        <v>840251.35045947938</v>
      </c>
      <c r="N26" s="5">
        <v>933253.41534287506</v>
      </c>
      <c r="O26" s="5">
        <v>968041.23492422199</v>
      </c>
      <c r="P26" s="5">
        <v>962032.53755452542</v>
      </c>
      <c r="Q26" s="5">
        <v>766196.99963232933</v>
      </c>
      <c r="R26" s="5">
        <v>656551.48812782683</v>
      </c>
      <c r="S26" s="5">
        <v>468479.6356045971</v>
      </c>
      <c r="T26" s="5">
        <v>481757.66151191929</v>
      </c>
      <c r="U26" s="5">
        <v>490113.14290701161</v>
      </c>
      <c r="V26" s="5">
        <v>471448.13822802342</v>
      </c>
      <c r="W26" s="5">
        <v>472686.73255638848</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79796.972266611192</v>
      </c>
      <c r="D28" s="5">
        <v>80105.809368862421</v>
      </c>
      <c r="E28" s="5">
        <v>90807.804028825645</v>
      </c>
      <c r="F28" s="5">
        <v>88127.579677649046</v>
      </c>
      <c r="G28" s="5">
        <v>88532.923105628724</v>
      </c>
      <c r="H28" s="5">
        <v>88928.015913255033</v>
      </c>
      <c r="I28" s="5">
        <v>89336.302428335781</v>
      </c>
      <c r="J28" s="5">
        <v>85194.5486125311</v>
      </c>
      <c r="K28" s="5">
        <v>85307.853932930564</v>
      </c>
      <c r="L28" s="5">
        <v>85475.247992737291</v>
      </c>
      <c r="M28" s="5">
        <v>85859.5432448192</v>
      </c>
      <c r="N28" s="5">
        <v>108479.97288489035</v>
      </c>
      <c r="O28" s="5">
        <v>101982.87181974416</v>
      </c>
      <c r="P28" s="5">
        <v>85521.331971655774</v>
      </c>
      <c r="Q28" s="5">
        <v>126112.39712783837</v>
      </c>
      <c r="R28" s="5">
        <v>137483.78607780192</v>
      </c>
      <c r="S28" s="5">
        <v>289148.21075221588</v>
      </c>
      <c r="T28" s="5">
        <v>171102.3243108507</v>
      </c>
      <c r="U28" s="5">
        <v>162307.92843295811</v>
      </c>
      <c r="V28" s="5">
        <v>240766.00369837796</v>
      </c>
      <c r="W28" s="5">
        <v>146754.18412039115</v>
      </c>
    </row>
    <row r="29" spans="1:23">
      <c r="A29" s="6" t="s">
        <v>146</v>
      </c>
      <c r="B29" s="6" t="s">
        <v>116</v>
      </c>
      <c r="C29" s="5">
        <v>284.86844396047854</v>
      </c>
      <c r="D29" s="5">
        <v>66.997449200890657</v>
      </c>
      <c r="E29" s="5">
        <v>376.63361654303748</v>
      </c>
      <c r="F29" s="5">
        <v>1703.4777420141356</v>
      </c>
      <c r="G29" s="5">
        <v>251.25720183659737</v>
      </c>
      <c r="H29" s="5">
        <v>59.60912432229479</v>
      </c>
      <c r="I29" s="5">
        <v>15.098577557934581</v>
      </c>
      <c r="J29" s="5">
        <v>2081.934631857418</v>
      </c>
      <c r="K29" s="5">
        <v>930.06064982526379</v>
      </c>
      <c r="L29" s="5">
        <v>1625.2158191021442</v>
      </c>
      <c r="M29" s="5">
        <v>230.0229737621348</v>
      </c>
      <c r="N29" s="5">
        <v>2786.4267360701629</v>
      </c>
      <c r="O29" s="5">
        <v>1456.4156481715634</v>
      </c>
      <c r="P29" s="5">
        <v>2998.1527741065524</v>
      </c>
      <c r="Q29" s="5">
        <v>2077.7141975356162</v>
      </c>
      <c r="R29" s="5">
        <v>4370.7609822539116</v>
      </c>
      <c r="S29" s="5">
        <v>26778.397573024595</v>
      </c>
      <c r="T29" s="5">
        <v>17898.337436605765</v>
      </c>
      <c r="U29" s="5">
        <v>5849.4984945051892</v>
      </c>
      <c r="V29" s="5">
        <v>19510.248145382717</v>
      </c>
      <c r="W29" s="5">
        <v>1432.0963740263419</v>
      </c>
    </row>
    <row r="30" spans="1:23">
      <c r="A30" s="6" t="s">
        <v>146</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146</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146</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146</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139</v>
      </c>
      <c r="B34" s="99"/>
      <c r="C34" s="17">
        <v>1059861.220219176</v>
      </c>
      <c r="D34" s="17">
        <v>1017814.7259665501</v>
      </c>
      <c r="E34" s="17">
        <v>1111794.9617688279</v>
      </c>
      <c r="F34" s="17">
        <v>1103326.5464234143</v>
      </c>
      <c r="G34" s="17">
        <v>1065065.420253678</v>
      </c>
      <c r="H34" s="17">
        <v>1026227.3717503509</v>
      </c>
      <c r="I34" s="17">
        <v>1013180.6193056183</v>
      </c>
      <c r="J34" s="17">
        <v>908699.18496663624</v>
      </c>
      <c r="K34" s="17">
        <v>900693.78363163164</v>
      </c>
      <c r="L34" s="17">
        <v>930079.55874630332</v>
      </c>
      <c r="M34" s="17">
        <v>926340.91667806066</v>
      </c>
      <c r="N34" s="17">
        <v>1044519.8149638356</v>
      </c>
      <c r="O34" s="17">
        <v>1071480.5223921379</v>
      </c>
      <c r="P34" s="17">
        <v>1050552.0223002876</v>
      </c>
      <c r="Q34" s="17">
        <v>894387.11095770332</v>
      </c>
      <c r="R34" s="17">
        <v>798406.03518788272</v>
      </c>
      <c r="S34" s="17">
        <v>784406.2439298376</v>
      </c>
      <c r="T34" s="17">
        <v>670758.32325937576</v>
      </c>
      <c r="U34" s="17">
        <v>658270.56983447494</v>
      </c>
      <c r="V34" s="17">
        <v>731724.39007178415</v>
      </c>
      <c r="W34" s="17">
        <v>620873.01305080601</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260896.41528198789</v>
      </c>
      <c r="D38" s="5">
        <v>274837.57338718872</v>
      </c>
      <c r="E38" s="5">
        <v>273949.92103048525</v>
      </c>
      <c r="F38" s="5">
        <v>279349.98711140367</v>
      </c>
      <c r="G38" s="5">
        <v>277900.61799513019</v>
      </c>
      <c r="H38" s="5">
        <v>269042.02456175105</v>
      </c>
      <c r="I38" s="5">
        <v>273737.34211968724</v>
      </c>
      <c r="J38" s="5">
        <v>263634.9495056087</v>
      </c>
      <c r="K38" s="5">
        <v>244914.15436547939</v>
      </c>
      <c r="L38" s="5">
        <v>227020.81483429766</v>
      </c>
      <c r="M38" s="5">
        <v>198642.00389701867</v>
      </c>
      <c r="N38" s="5">
        <v>173494.19038317972</v>
      </c>
      <c r="O38" s="5">
        <v>176175.6199541589</v>
      </c>
      <c r="P38" s="5">
        <v>171717.31123987079</v>
      </c>
      <c r="Q38" s="5">
        <v>168258.90740056883</v>
      </c>
      <c r="R38" s="5">
        <v>165806.25572635847</v>
      </c>
      <c r="S38" s="5">
        <v>167329.39707629685</v>
      </c>
      <c r="T38" s="5">
        <v>170309.70339425275</v>
      </c>
      <c r="U38" s="5">
        <v>173015.38730407346</v>
      </c>
      <c r="V38" s="5">
        <v>173684.30109012741</v>
      </c>
      <c r="W38" s="5">
        <v>166282.29156253027</v>
      </c>
    </row>
    <row r="39" spans="1:23">
      <c r="A39" s="6" t="s">
        <v>147</v>
      </c>
      <c r="B39" s="6" t="s">
        <v>115</v>
      </c>
      <c r="C39" s="5">
        <v>3033.0380369142599</v>
      </c>
      <c r="D39" s="5">
        <v>1493.2419209770239</v>
      </c>
      <c r="E39" s="5">
        <v>1430.1337760444421</v>
      </c>
      <c r="F39" s="5">
        <v>770.17531787308042</v>
      </c>
      <c r="G39" s="5">
        <v>1068.5203222165919</v>
      </c>
      <c r="H39" s="5">
        <v>478.04898534384085</v>
      </c>
      <c r="I39" s="5">
        <v>515.94445326195898</v>
      </c>
      <c r="J39" s="5">
        <v>867.75108479942264</v>
      </c>
      <c r="K39" s="5">
        <v>1304.5250456987785</v>
      </c>
      <c r="L39" s="5">
        <v>1518.1696841561352</v>
      </c>
      <c r="M39" s="5">
        <v>1574.2306633825874</v>
      </c>
      <c r="N39" s="5">
        <v>3293.5673081233922</v>
      </c>
      <c r="O39" s="5">
        <v>1635.9654106212492</v>
      </c>
      <c r="P39" s="5">
        <v>2256.989424066529</v>
      </c>
      <c r="Q39" s="5">
        <v>4314.5977708323881</v>
      </c>
      <c r="R39" s="5">
        <v>5637.5028309794425</v>
      </c>
      <c r="S39" s="5">
        <v>40843.989271915481</v>
      </c>
      <c r="T39" s="5">
        <v>10355.603538725336</v>
      </c>
      <c r="U39" s="5">
        <v>0</v>
      </c>
      <c r="V39" s="5">
        <v>0</v>
      </c>
      <c r="W39" s="5">
        <v>0</v>
      </c>
    </row>
    <row r="40" spans="1:23">
      <c r="A40" s="6" t="s">
        <v>147</v>
      </c>
      <c r="B40" s="6" t="s">
        <v>116</v>
      </c>
      <c r="C40" s="5">
        <v>3254.5902893640095</v>
      </c>
      <c r="D40" s="5">
        <v>1727.7093836748261</v>
      </c>
      <c r="E40" s="5">
        <v>1151.3428698191594</v>
      </c>
      <c r="F40" s="5">
        <v>872.44060319271887</v>
      </c>
      <c r="G40" s="5">
        <v>1981.208928106337</v>
      </c>
      <c r="H40" s="5">
        <v>472.25486909574494</v>
      </c>
      <c r="I40" s="5">
        <v>487.41423269193058</v>
      </c>
      <c r="J40" s="5">
        <v>939.41588964913979</v>
      </c>
      <c r="K40" s="5">
        <v>1721.2656544076544</v>
      </c>
      <c r="L40" s="5">
        <v>1255.1713052330476</v>
      </c>
      <c r="M40" s="5">
        <v>2725.8061859966997</v>
      </c>
      <c r="N40" s="5">
        <v>4031.7111401410107</v>
      </c>
      <c r="O40" s="5">
        <v>747.05520447118511</v>
      </c>
      <c r="P40" s="5">
        <v>1440.9952417724637</v>
      </c>
      <c r="Q40" s="5">
        <v>4668.674871274723</v>
      </c>
      <c r="R40" s="5">
        <v>5253.6290144115819</v>
      </c>
      <c r="S40" s="5">
        <v>25936.549849843021</v>
      </c>
      <c r="T40" s="5">
        <v>11634.718014128215</v>
      </c>
      <c r="U40" s="5">
        <v>7648.9558773239778</v>
      </c>
      <c r="V40" s="5">
        <v>19795.446429624008</v>
      </c>
      <c r="W40" s="5">
        <v>6832.8199205801138</v>
      </c>
    </row>
    <row r="41" spans="1:23">
      <c r="A41" s="6" t="s">
        <v>147</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147</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147</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147</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139</v>
      </c>
      <c r="B45" s="99"/>
      <c r="C45" s="17">
        <v>267184.04360826616</v>
      </c>
      <c r="D45" s="17">
        <v>278058.52469184058</v>
      </c>
      <c r="E45" s="17">
        <v>276531.3976763488</v>
      </c>
      <c r="F45" s="17">
        <v>280992.60303246946</v>
      </c>
      <c r="G45" s="17">
        <v>280950.34724545316</v>
      </c>
      <c r="H45" s="17">
        <v>269992.32841619063</v>
      </c>
      <c r="I45" s="17">
        <v>274740.70080564113</v>
      </c>
      <c r="J45" s="17">
        <v>265442.11648005724</v>
      </c>
      <c r="K45" s="17">
        <v>247939.94506558581</v>
      </c>
      <c r="L45" s="17">
        <v>229794.15582368686</v>
      </c>
      <c r="M45" s="17">
        <v>202942.04074639798</v>
      </c>
      <c r="N45" s="17">
        <v>180819.46883144413</v>
      </c>
      <c r="O45" s="17">
        <v>178558.64056925135</v>
      </c>
      <c r="P45" s="17">
        <v>175415.29590570979</v>
      </c>
      <c r="Q45" s="17">
        <v>177242.18004267596</v>
      </c>
      <c r="R45" s="17">
        <v>176697.38757174951</v>
      </c>
      <c r="S45" s="17">
        <v>234109.93619805537</v>
      </c>
      <c r="T45" s="17">
        <v>192300.02494710631</v>
      </c>
      <c r="U45" s="17">
        <v>180664.34318139745</v>
      </c>
      <c r="V45" s="17">
        <v>193479.74751975143</v>
      </c>
      <c r="W45" s="17">
        <v>173115.11148311038</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152746.28665801728</v>
      </c>
      <c r="D50" s="5">
        <v>162280.93082493549</v>
      </c>
      <c r="E50" s="5">
        <v>137194.59136602076</v>
      </c>
      <c r="F50" s="5">
        <v>41073.560360371026</v>
      </c>
      <c r="G50" s="5">
        <v>43415.605620487244</v>
      </c>
      <c r="H50" s="5">
        <v>45698.423531404434</v>
      </c>
      <c r="I50" s="5">
        <v>46774.949695242358</v>
      </c>
      <c r="J50" s="5">
        <v>48399.874648529803</v>
      </c>
      <c r="K50" s="5">
        <v>49722.307877453874</v>
      </c>
      <c r="L50" s="5">
        <v>51676.033141568136</v>
      </c>
      <c r="M50" s="5">
        <v>53569.682925062596</v>
      </c>
      <c r="N50" s="5">
        <v>86589.532646381485</v>
      </c>
      <c r="O50" s="5">
        <v>74077.959422513013</v>
      </c>
      <c r="P50" s="5">
        <v>52213.898307953554</v>
      </c>
      <c r="Q50" s="5">
        <v>74920.651122575116</v>
      </c>
      <c r="R50" s="5">
        <v>48470.717070321916</v>
      </c>
      <c r="S50" s="5">
        <v>0</v>
      </c>
      <c r="T50" s="5">
        <v>0</v>
      </c>
      <c r="U50" s="5">
        <v>0</v>
      </c>
      <c r="V50" s="5">
        <v>0</v>
      </c>
      <c r="W50" s="5">
        <v>0</v>
      </c>
    </row>
    <row r="51" spans="1:23">
      <c r="A51" s="6" t="s">
        <v>148</v>
      </c>
      <c r="B51" s="6" t="s">
        <v>116</v>
      </c>
      <c r="C51" s="5">
        <v>5498.2032117730851</v>
      </c>
      <c r="D51" s="5">
        <v>6512.3333435713494</v>
      </c>
      <c r="E51" s="5">
        <v>10462.871351231961</v>
      </c>
      <c r="F51" s="5">
        <v>700.94372242088923</v>
      </c>
      <c r="G51" s="5">
        <v>1114.6700627485131</v>
      </c>
      <c r="H51" s="5">
        <v>457.16948253585167</v>
      </c>
      <c r="I51" s="5">
        <v>471.76604451352125</v>
      </c>
      <c r="J51" s="5">
        <v>649.08189390538894</v>
      </c>
      <c r="K51" s="5">
        <v>1034.2256481998347</v>
      </c>
      <c r="L51" s="5">
        <v>1042.5281806719258</v>
      </c>
      <c r="M51" s="5">
        <v>1315.9065942095883</v>
      </c>
      <c r="N51" s="5">
        <v>8872.7536941102826</v>
      </c>
      <c r="O51" s="5">
        <v>5056.2544589598274</v>
      </c>
      <c r="P51" s="5">
        <v>4777.8110366659103</v>
      </c>
      <c r="Q51" s="5">
        <v>8924.0510711006409</v>
      </c>
      <c r="R51" s="5">
        <v>9220.3421731858234</v>
      </c>
      <c r="S51" s="5">
        <v>86673.175899048234</v>
      </c>
      <c r="T51" s="5">
        <v>19990.413676900909</v>
      </c>
      <c r="U51" s="5">
        <v>16545.827278752055</v>
      </c>
      <c r="V51" s="5">
        <v>67532.481027636924</v>
      </c>
      <c r="W51" s="5">
        <v>12160.430105169571</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148</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148</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139</v>
      </c>
      <c r="B56" s="99"/>
      <c r="C56" s="17">
        <v>158244.48986979038</v>
      </c>
      <c r="D56" s="17">
        <v>168793.26416850684</v>
      </c>
      <c r="E56" s="17">
        <v>147657.46271725273</v>
      </c>
      <c r="F56" s="17">
        <v>41774.504082791915</v>
      </c>
      <c r="G56" s="17">
        <v>44530.275683235755</v>
      </c>
      <c r="H56" s="17">
        <v>46155.593013940284</v>
      </c>
      <c r="I56" s="17">
        <v>47246.715739755877</v>
      </c>
      <c r="J56" s="17">
        <v>49048.956542435189</v>
      </c>
      <c r="K56" s="17">
        <v>50756.533525653707</v>
      </c>
      <c r="L56" s="17">
        <v>52718.561322240064</v>
      </c>
      <c r="M56" s="17">
        <v>54885.589519272187</v>
      </c>
      <c r="N56" s="17">
        <v>95462.286340491773</v>
      </c>
      <c r="O56" s="17">
        <v>79134.213881472839</v>
      </c>
      <c r="P56" s="17">
        <v>56991.709344619463</v>
      </c>
      <c r="Q56" s="17">
        <v>83844.702193675752</v>
      </c>
      <c r="R56" s="17">
        <v>57691.059243507741</v>
      </c>
      <c r="S56" s="17">
        <v>86673.175899048234</v>
      </c>
      <c r="T56" s="17">
        <v>19990.413676900909</v>
      </c>
      <c r="U56" s="17">
        <v>16545.827278752055</v>
      </c>
      <c r="V56" s="17">
        <v>67532.481027636924</v>
      </c>
      <c r="W56" s="17">
        <v>12160.430105169571</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0</v>
      </c>
      <c r="D62" s="5">
        <v>0</v>
      </c>
      <c r="E62" s="5">
        <v>0</v>
      </c>
      <c r="F62" s="5">
        <v>0</v>
      </c>
      <c r="G62" s="5">
        <v>0</v>
      </c>
      <c r="H62" s="5">
        <v>0</v>
      </c>
      <c r="I62" s="5">
        <v>0</v>
      </c>
      <c r="J62" s="5">
        <v>0</v>
      </c>
      <c r="K62" s="5">
        <v>0</v>
      </c>
      <c r="L62" s="5">
        <v>0</v>
      </c>
      <c r="M62" s="5">
        <v>0</v>
      </c>
      <c r="N62" s="5">
        <v>41.714906033659297</v>
      </c>
      <c r="O62" s="5">
        <v>0</v>
      </c>
      <c r="P62" s="5">
        <v>0</v>
      </c>
      <c r="Q62" s="5">
        <v>263.73198871753419</v>
      </c>
      <c r="R62" s="5">
        <v>25.789014223128152</v>
      </c>
      <c r="S62" s="5">
        <v>462.66852380663749</v>
      </c>
      <c r="T62" s="5">
        <v>305.92596543499712</v>
      </c>
      <c r="U62" s="5">
        <v>97.367125009212558</v>
      </c>
      <c r="V62" s="5">
        <v>102.46710189382505</v>
      </c>
      <c r="W62" s="5">
        <v>28.607100972815463</v>
      </c>
    </row>
    <row r="63" spans="1:23">
      <c r="A63" s="6" t="s">
        <v>149</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149</v>
      </c>
      <c r="B64" s="6" t="s">
        <v>232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149</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149</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139</v>
      </c>
      <c r="B67" s="99"/>
      <c r="C67" s="17">
        <v>0</v>
      </c>
      <c r="D67" s="17">
        <v>0</v>
      </c>
      <c r="E67" s="17">
        <v>0</v>
      </c>
      <c r="F67" s="17">
        <v>0</v>
      </c>
      <c r="G67" s="17">
        <v>0</v>
      </c>
      <c r="H67" s="17">
        <v>0</v>
      </c>
      <c r="I67" s="17">
        <v>0</v>
      </c>
      <c r="J67" s="17">
        <v>0</v>
      </c>
      <c r="K67" s="17">
        <v>0</v>
      </c>
      <c r="L67" s="17">
        <v>0</v>
      </c>
      <c r="M67" s="17">
        <v>0</v>
      </c>
      <c r="N67" s="17">
        <v>41.714906033659297</v>
      </c>
      <c r="O67" s="17">
        <v>0</v>
      </c>
      <c r="P67" s="17">
        <v>0</v>
      </c>
      <c r="Q67" s="17">
        <v>263.73198871753419</v>
      </c>
      <c r="R67" s="17">
        <v>25.789014223128152</v>
      </c>
      <c r="S67" s="17">
        <v>462.66852380663749</v>
      </c>
      <c r="T67" s="17">
        <v>305.92596543499712</v>
      </c>
      <c r="U67" s="17">
        <v>97.367125009212558</v>
      </c>
      <c r="V67" s="17">
        <v>102.46710189382505</v>
      </c>
      <c r="W67" s="17">
        <v>28.607100972815463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273</v>
      </c>
    </row>
    <row r="3" spans="1:24">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36031.84321456925</v>
      </c>
      <c r="G7" s="5">
        <v>36031.84321456925</v>
      </c>
      <c r="H7" s="5">
        <v>36031.84321456925</v>
      </c>
      <c r="I7" s="5">
        <v>36031.843214570064</v>
      </c>
      <c r="J7" s="5">
        <v>67457.768896388981</v>
      </c>
      <c r="K7" s="5">
        <v>210872.63603526721</v>
      </c>
      <c r="L7" s="5">
        <v>210872.63603526721</v>
      </c>
      <c r="M7" s="5">
        <v>210872.63603524948</v>
      </c>
      <c r="N7" s="5">
        <v>476510.33860632434</v>
      </c>
      <c r="O7" s="5">
        <v>476510.33860632434</v>
      </c>
      <c r="P7" s="5">
        <v>500060.49692281481</v>
      </c>
      <c r="Q7" s="5">
        <v>610099.85896325519</v>
      </c>
      <c r="R7" s="5">
        <v>735529.6813603401</v>
      </c>
      <c r="S7" s="5">
        <v>844899.24880489684</v>
      </c>
      <c r="T7" s="5">
        <v>905532.70490283647</v>
      </c>
      <c r="U7" s="5">
        <v>923635.80991998955</v>
      </c>
      <c r="V7" s="5">
        <v>923635.80991992378</v>
      </c>
      <c r="W7" s="5">
        <v>1003796.0235427609</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67651.245764538791</v>
      </c>
      <c r="N9" s="5">
        <v>133136.02482333238</v>
      </c>
      <c r="O9" s="5">
        <v>172415.16227776592</v>
      </c>
      <c r="P9" s="5">
        <v>278671.59735254594</v>
      </c>
      <c r="Q9" s="5">
        <v>546935.33198137325</v>
      </c>
      <c r="R9" s="5">
        <v>609906.38017653266</v>
      </c>
      <c r="S9" s="5">
        <v>757197.1951485835</v>
      </c>
      <c r="T9" s="5">
        <v>795734.95392165543</v>
      </c>
      <c r="U9" s="5">
        <v>895757.21619241568</v>
      </c>
      <c r="V9" s="5">
        <v>879974.20165897766</v>
      </c>
      <c r="W9" s="5">
        <v>856636.66070339526</v>
      </c>
      <c r="X9" s="19"/>
    </row>
    <row r="10" spans="1:24">
      <c r="A10" s="6" t="s">
        <v>77</v>
      </c>
      <c r="B10" s="6" t="s">
        <v>120</v>
      </c>
      <c r="C10" s="5">
        <v>0</v>
      </c>
      <c r="D10" s="5">
        <v>156032.43544170287</v>
      </c>
      <c r="E10" s="5">
        <v>156032.43544171433</v>
      </c>
      <c r="F10" s="5">
        <v>156032.43544170287</v>
      </c>
      <c r="G10" s="5">
        <v>236035.41344986836</v>
      </c>
      <c r="H10" s="5">
        <v>338444.05439781916</v>
      </c>
      <c r="I10" s="5">
        <v>421724.94115812297</v>
      </c>
      <c r="J10" s="5">
        <v>669125.23898948566</v>
      </c>
      <c r="K10" s="5">
        <v>767051.97432692477</v>
      </c>
      <c r="L10" s="5">
        <v>767051.97432692477</v>
      </c>
      <c r="M10" s="5">
        <v>767051.97432694479</v>
      </c>
      <c r="N10" s="5">
        <v>921351.13259624201</v>
      </c>
      <c r="O10" s="5">
        <v>921351.13259624201</v>
      </c>
      <c r="P10" s="5">
        <v>921351.13259624201</v>
      </c>
      <c r="Q10" s="5">
        <v>1653218.3189523031</v>
      </c>
      <c r="R10" s="5">
        <v>1678372.2359586156</v>
      </c>
      <c r="S10" s="5">
        <v>1792640.1033654003</v>
      </c>
      <c r="T10" s="5">
        <v>1792640.1033654003</v>
      </c>
      <c r="U10" s="5">
        <v>1792640.103365469</v>
      </c>
      <c r="V10" s="5">
        <v>1800424.0484359222</v>
      </c>
      <c r="W10" s="5">
        <v>1800424.0484359222</v>
      </c>
      <c r="X10" s="19"/>
    </row>
    <row r="11" spans="1:24">
      <c r="A11" s="6" t="s">
        <v>77</v>
      </c>
      <c r="B11" s="6" t="s">
        <v>121</v>
      </c>
      <c r="C11" s="5">
        <v>0</v>
      </c>
      <c r="D11" s="5">
        <v>72661.457934330407</v>
      </c>
      <c r="E11" s="5">
        <v>72661.457934338512</v>
      </c>
      <c r="F11" s="5">
        <v>81425.797729725309</v>
      </c>
      <c r="G11" s="5">
        <v>94371.378261071193</v>
      </c>
      <c r="H11" s="5">
        <v>146238.37969502117</v>
      </c>
      <c r="I11" s="5">
        <v>268221.94499724341</v>
      </c>
      <c r="J11" s="5">
        <v>272755.93100795377</v>
      </c>
      <c r="K11" s="5">
        <v>321167.76841951057</v>
      </c>
      <c r="L11" s="5">
        <v>349769.24966430751</v>
      </c>
      <c r="M11" s="5">
        <v>368071.47541966557</v>
      </c>
      <c r="N11" s="5">
        <v>414792.78106308123</v>
      </c>
      <c r="O11" s="5">
        <v>525551.38850975467</v>
      </c>
      <c r="P11" s="5">
        <v>525551.38850975467</v>
      </c>
      <c r="Q11" s="5">
        <v>525551.38850970764</v>
      </c>
      <c r="R11" s="5">
        <v>525551.38850975467</v>
      </c>
      <c r="S11" s="5">
        <v>525551.38850975467</v>
      </c>
      <c r="T11" s="5">
        <v>525551.38850975467</v>
      </c>
      <c r="U11" s="5">
        <v>525551.38850970764</v>
      </c>
      <c r="V11" s="5">
        <v>525551.38850975467</v>
      </c>
      <c r="W11" s="5">
        <v>525551.38850975467</v>
      </c>
      <c r="X11" s="19"/>
    </row>
    <row r="12" spans="1:24">
      <c r="A12" s="99" t="s">
        <v>139</v>
      </c>
      <c r="B12" s="99"/>
      <c r="C12" s="17">
        <v>0</v>
      </c>
      <c r="D12" s="17">
        <v>233471.19700252498</v>
      </c>
      <c r="E12" s="17">
        <v>233471.19700254494</v>
      </c>
      <c r="F12" s="17">
        <v>278267.38001248916</v>
      </c>
      <c r="G12" s="17">
        <v>376577.38860204699</v>
      </c>
      <c r="H12" s="17">
        <v>530853.0309839478</v>
      </c>
      <c r="I12" s="17">
        <v>736117.48304647487</v>
      </c>
      <c r="J12" s="17">
        <v>1019477.6925703667</v>
      </c>
      <c r="K12" s="17">
        <v>1309231.1324582407</v>
      </c>
      <c r="L12" s="17">
        <v>1353615.6282364246</v>
      </c>
      <c r="M12" s="17">
        <v>1413647.3315463988</v>
      </c>
      <c r="N12" s="17">
        <v>1945790.27708898</v>
      </c>
      <c r="O12" s="17">
        <v>2095828.0219900869</v>
      </c>
      <c r="P12" s="17">
        <v>2225634.6153813573</v>
      </c>
      <c r="Q12" s="17">
        <v>3335804.8984066388</v>
      </c>
      <c r="R12" s="17">
        <v>3549359.6860052426</v>
      </c>
      <c r="S12" s="17">
        <v>3920287.935828635</v>
      </c>
      <c r="T12" s="17">
        <v>4019459.1506996467</v>
      </c>
      <c r="U12" s="17">
        <v>4137584.5179875819</v>
      </c>
      <c r="V12" s="17">
        <v>4129585.448524578</v>
      </c>
      <c r="W12" s="17">
        <v>4186408.1211918327</v>
      </c>
    </row>
    <row r="14" spans="1:24">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129</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129</v>
      </c>
      <c r="B18" s="6" t="s">
        <v>116</v>
      </c>
      <c r="C18" s="5">
        <v>0</v>
      </c>
      <c r="D18" s="5">
        <v>0</v>
      </c>
      <c r="E18" s="5">
        <v>0</v>
      </c>
      <c r="F18" s="5">
        <v>0</v>
      </c>
      <c r="G18" s="5">
        <v>0</v>
      </c>
      <c r="H18" s="5">
        <v>0</v>
      </c>
      <c r="I18" s="5">
        <v>0</v>
      </c>
      <c r="J18" s="5">
        <v>31425.925681819721</v>
      </c>
      <c r="K18" s="5">
        <v>174840.79282069797</v>
      </c>
      <c r="L18" s="5">
        <v>174840.79282069797</v>
      </c>
      <c r="M18" s="5">
        <v>174840.7928206794</v>
      </c>
      <c r="N18" s="5">
        <v>440478.49539175502</v>
      </c>
      <c r="O18" s="5">
        <v>440478.49539175502</v>
      </c>
      <c r="P18" s="5">
        <v>464028.65370824549</v>
      </c>
      <c r="Q18" s="5">
        <v>574068.01574868511</v>
      </c>
      <c r="R18" s="5">
        <v>699497.83814577095</v>
      </c>
      <c r="S18" s="5">
        <v>699497.83814577095</v>
      </c>
      <c r="T18" s="5">
        <v>732598.26765231136</v>
      </c>
      <c r="U18" s="5">
        <v>750701.37266947608</v>
      </c>
      <c r="V18" s="5">
        <v>750701.37266939867</v>
      </c>
      <c r="W18" s="5">
        <v>830861.58629223576</v>
      </c>
    </row>
    <row r="19" spans="1:23">
      <c r="A19" s="6" t="s">
        <v>129</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129</v>
      </c>
      <c r="B20" s="6" t="s">
        <v>118</v>
      </c>
      <c r="C20" s="5">
        <v>0</v>
      </c>
      <c r="D20" s="5">
        <v>0</v>
      </c>
      <c r="E20" s="5">
        <v>0</v>
      </c>
      <c r="F20" s="5">
        <v>0</v>
      </c>
      <c r="G20" s="5">
        <v>0</v>
      </c>
      <c r="H20" s="5">
        <v>0</v>
      </c>
      <c r="I20" s="5">
        <v>0</v>
      </c>
      <c r="J20" s="5">
        <v>0</v>
      </c>
      <c r="K20" s="5">
        <v>0</v>
      </c>
      <c r="L20" s="5">
        <v>0</v>
      </c>
      <c r="M20" s="5">
        <v>1392.7642476473407</v>
      </c>
      <c r="N20" s="5">
        <v>3560.8452755965768</v>
      </c>
      <c r="O20" s="5">
        <v>22441.851034725922</v>
      </c>
      <c r="P20" s="5">
        <v>42437.136471513419</v>
      </c>
      <c r="Q20" s="5">
        <v>42437.136471513368</v>
      </c>
      <c r="R20" s="5">
        <v>42437.136471513419</v>
      </c>
      <c r="S20" s="5">
        <v>42437.136471513419</v>
      </c>
      <c r="T20" s="5">
        <v>42437.136471513419</v>
      </c>
      <c r="U20" s="5">
        <v>42437.136471513368</v>
      </c>
      <c r="V20" s="5">
        <v>42437.136471513419</v>
      </c>
      <c r="W20" s="5">
        <v>41044.372223865204</v>
      </c>
    </row>
    <row r="21" spans="1:23">
      <c r="A21" s="6" t="s">
        <v>129</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122668.52725793964</v>
      </c>
      <c r="O21" s="5">
        <v>122668.52725793964</v>
      </c>
      <c r="P21" s="5">
        <v>122668.52725793964</v>
      </c>
      <c r="Q21" s="5">
        <v>816198.21795504715</v>
      </c>
      <c r="R21" s="5">
        <v>816198.21795501735</v>
      </c>
      <c r="S21" s="5">
        <v>816198.21795501735</v>
      </c>
      <c r="T21" s="5">
        <v>816198.21795501735</v>
      </c>
      <c r="U21" s="5">
        <v>816198.21795504715</v>
      </c>
      <c r="V21" s="5">
        <v>816198.21795501735</v>
      </c>
      <c r="W21" s="5">
        <v>816198.21795501735</v>
      </c>
    </row>
    <row r="22" spans="1:23">
      <c r="A22" s="6" t="s">
        <v>129</v>
      </c>
      <c r="B22" s="6" t="s">
        <v>121</v>
      </c>
      <c r="C22" s="5">
        <v>0</v>
      </c>
      <c r="D22" s="5">
        <v>35435.799368067892</v>
      </c>
      <c r="E22" s="5">
        <v>35435.799368069027</v>
      </c>
      <c r="F22" s="5">
        <v>35435.799368067892</v>
      </c>
      <c r="G22" s="5">
        <v>35435.799368067892</v>
      </c>
      <c r="H22" s="5">
        <v>42264.371758776288</v>
      </c>
      <c r="I22" s="5">
        <v>57812.882537495047</v>
      </c>
      <c r="J22" s="5">
        <v>57812.882537505851</v>
      </c>
      <c r="K22" s="5">
        <v>57812.882537505851</v>
      </c>
      <c r="L22" s="5">
        <v>57812.882537505851</v>
      </c>
      <c r="M22" s="5">
        <v>57812.882537495047</v>
      </c>
      <c r="N22" s="5">
        <v>57812.882537505851</v>
      </c>
      <c r="O22" s="5">
        <v>57812.882537505851</v>
      </c>
      <c r="P22" s="5">
        <v>57812.882537505851</v>
      </c>
      <c r="Q22" s="5">
        <v>57812.882537495047</v>
      </c>
      <c r="R22" s="5">
        <v>57812.882537505851</v>
      </c>
      <c r="S22" s="5">
        <v>57812.882537505851</v>
      </c>
      <c r="T22" s="5">
        <v>57812.882537505851</v>
      </c>
      <c r="U22" s="5">
        <v>57812.882537495047</v>
      </c>
      <c r="V22" s="5">
        <v>57812.882537505851</v>
      </c>
      <c r="W22" s="5">
        <v>57812.882537505851</v>
      </c>
    </row>
    <row r="23" spans="1:23">
      <c r="A23" s="99" t="s">
        <v>139</v>
      </c>
      <c r="B23" s="99"/>
      <c r="C23" s="17">
        <v>0</v>
      </c>
      <c r="D23" s="17">
        <v>67895.380417667111</v>
      </c>
      <c r="E23" s="17">
        <v>67895.380417676977</v>
      </c>
      <c r="F23" s="17">
        <v>67895.380417667111</v>
      </c>
      <c r="G23" s="17">
        <v>67895.380417667111</v>
      </c>
      <c r="H23" s="17">
        <v>74723.952808375514</v>
      </c>
      <c r="I23" s="17">
        <v>90272.46358710299</v>
      </c>
      <c r="J23" s="17">
        <v>121698.3892689248</v>
      </c>
      <c r="K23" s="17">
        <v>265248.35356630967</v>
      </c>
      <c r="L23" s="17">
        <v>265248.35356630967</v>
      </c>
      <c r="M23" s="17">
        <v>266641.11781392596</v>
      </c>
      <c r="N23" s="17">
        <v>624520.75046279712</v>
      </c>
      <c r="O23" s="17">
        <v>643401.75622192642</v>
      </c>
      <c r="P23" s="17">
        <v>686947.19997520442</v>
      </c>
      <c r="Q23" s="17">
        <v>1490516.2527127408</v>
      </c>
      <c r="R23" s="17">
        <v>1615946.0751098075</v>
      </c>
      <c r="S23" s="17">
        <v>1615946.0751098075</v>
      </c>
      <c r="T23" s="17">
        <v>1649046.5046163478</v>
      </c>
      <c r="U23" s="17">
        <v>1667149.6096335317</v>
      </c>
      <c r="V23" s="17">
        <v>1667149.6096334353</v>
      </c>
      <c r="W23" s="17">
        <v>1745917.0590086242</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146</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47818.274388199497</v>
      </c>
      <c r="T29" s="5">
        <v>75351.3009795986</v>
      </c>
      <c r="U29" s="5">
        <v>75351.300979607768</v>
      </c>
      <c r="V29" s="5">
        <v>75351.3009795986</v>
      </c>
      <c r="W29" s="5">
        <v>75351.3009795986</v>
      </c>
    </row>
    <row r="30" spans="1:23">
      <c r="A30" s="6" t="s">
        <v>146</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146</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221900.03599535371</v>
      </c>
      <c r="R31" s="5">
        <v>284871.08419051522</v>
      </c>
      <c r="S31" s="5">
        <v>398177.41099355789</v>
      </c>
      <c r="T31" s="5">
        <v>398177.41099355789</v>
      </c>
      <c r="U31" s="5">
        <v>398177.41099351388</v>
      </c>
      <c r="V31" s="5">
        <v>398177.41099355789</v>
      </c>
      <c r="W31" s="5">
        <v>400644.76184339274</v>
      </c>
    </row>
    <row r="32" spans="1:23">
      <c r="A32" s="6" t="s">
        <v>146</v>
      </c>
      <c r="B32" s="6" t="s">
        <v>120</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146</v>
      </c>
      <c r="B33" s="6" t="s">
        <v>121</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99" t="s">
        <v>139</v>
      </c>
      <c r="B34" s="99"/>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854629.64802729734</v>
      </c>
      <c r="R34" s="17">
        <v>942754.61322884564</v>
      </c>
      <c r="S34" s="17">
        <v>1103879.2144200879</v>
      </c>
      <c r="T34" s="17">
        <v>1131412.2410114871</v>
      </c>
      <c r="U34" s="17">
        <v>1131412.2410114685</v>
      </c>
      <c r="V34" s="17">
        <v>1131412.2410114871</v>
      </c>
      <c r="W34" s="17">
        <v>1133879.5918613218</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147</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147</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147</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147</v>
      </c>
      <c r="B42" s="6" t="s">
        <v>118</v>
      </c>
      <c r="C42" s="5">
        <v>0</v>
      </c>
      <c r="D42" s="5">
        <v>0</v>
      </c>
      <c r="E42" s="5">
        <v>0</v>
      </c>
      <c r="F42" s="5">
        <v>0</v>
      </c>
      <c r="G42" s="5">
        <v>5278.2529870130593</v>
      </c>
      <c r="H42" s="5">
        <v>5278.2529870130593</v>
      </c>
      <c r="I42" s="5">
        <v>5278.2529870129056</v>
      </c>
      <c r="J42" s="5">
        <v>5278.2529870130593</v>
      </c>
      <c r="K42" s="5">
        <v>5278.2529870130593</v>
      </c>
      <c r="L42" s="5">
        <v>5278.2529870130593</v>
      </c>
      <c r="M42" s="5">
        <v>21202.838736211423</v>
      </c>
      <c r="N42" s="5">
        <v>89296.840393545848</v>
      </c>
      <c r="O42" s="5">
        <v>89296.840393545848</v>
      </c>
      <c r="P42" s="5">
        <v>117304.49302995919</v>
      </c>
      <c r="Q42" s="5">
        <v>138672.42112330027</v>
      </c>
      <c r="R42" s="5">
        <v>138672.42112330807</v>
      </c>
      <c r="S42" s="5">
        <v>159048.15767697568</v>
      </c>
      <c r="T42" s="5">
        <v>197585.9164500476</v>
      </c>
      <c r="U42" s="5">
        <v>297608.17872082465</v>
      </c>
      <c r="V42" s="5">
        <v>297608.1787207587</v>
      </c>
      <c r="W42" s="5">
        <v>297608.1787207587</v>
      </c>
    </row>
    <row r="43" spans="1:23">
      <c r="A43" s="6" t="s">
        <v>147</v>
      </c>
      <c r="B43" s="6" t="s">
        <v>120</v>
      </c>
      <c r="C43" s="5">
        <v>0</v>
      </c>
      <c r="D43" s="5">
        <v>51991.338374906838</v>
      </c>
      <c r="E43" s="5">
        <v>51991.338374907667</v>
      </c>
      <c r="F43" s="5">
        <v>51991.338374906838</v>
      </c>
      <c r="G43" s="5">
        <v>82701.001007185172</v>
      </c>
      <c r="H43" s="5">
        <v>150150.02871930695</v>
      </c>
      <c r="I43" s="5">
        <v>217554.99900151297</v>
      </c>
      <c r="J43" s="5">
        <v>282538.30400361598</v>
      </c>
      <c r="K43" s="5">
        <v>347177.61481987714</v>
      </c>
      <c r="L43" s="5">
        <v>347177.61481987714</v>
      </c>
      <c r="M43" s="5">
        <v>347177.61481988186</v>
      </c>
      <c r="N43" s="5">
        <v>347177.61481987714</v>
      </c>
      <c r="O43" s="5">
        <v>347177.61481987714</v>
      </c>
      <c r="P43" s="5">
        <v>347177.61481987714</v>
      </c>
      <c r="Q43" s="5">
        <v>347177.61481988186</v>
      </c>
      <c r="R43" s="5">
        <v>347177.61481987714</v>
      </c>
      <c r="S43" s="5">
        <v>461445.48222666187</v>
      </c>
      <c r="T43" s="5">
        <v>461445.48222666187</v>
      </c>
      <c r="U43" s="5">
        <v>461445.48222664435</v>
      </c>
      <c r="V43" s="5">
        <v>461445.48222666187</v>
      </c>
      <c r="W43" s="5">
        <v>461445.48222666187</v>
      </c>
    </row>
    <row r="44" spans="1:23">
      <c r="A44" s="6" t="s">
        <v>147</v>
      </c>
      <c r="B44" s="6" t="s">
        <v>121</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99" t="s">
        <v>139</v>
      </c>
      <c r="B45" s="99"/>
      <c r="C45" s="17">
        <v>0</v>
      </c>
      <c r="D45" s="17">
        <v>51991.338374906838</v>
      </c>
      <c r="E45" s="17">
        <v>51991.338374907667</v>
      </c>
      <c r="F45" s="17">
        <v>60755.678170301748</v>
      </c>
      <c r="G45" s="17">
        <v>109689.17432093901</v>
      </c>
      <c r="H45" s="17">
        <v>189746.29531533126</v>
      </c>
      <c r="I45" s="17">
        <v>269447.8321883512</v>
      </c>
      <c r="J45" s="17">
        <v>334431.13719046355</v>
      </c>
      <c r="K45" s="17">
        <v>399070.44800672471</v>
      </c>
      <c r="L45" s="17">
        <v>399070.44800672471</v>
      </c>
      <c r="M45" s="17">
        <v>414995.03375591862</v>
      </c>
      <c r="N45" s="17">
        <v>483089.03541325749</v>
      </c>
      <c r="O45" s="17">
        <v>593847.64285993087</v>
      </c>
      <c r="P45" s="17">
        <v>621855.29549634433</v>
      </c>
      <c r="Q45" s="17">
        <v>643223.22358966293</v>
      </c>
      <c r="R45" s="17">
        <v>643223.2235896932</v>
      </c>
      <c r="S45" s="17">
        <v>777866.82755014556</v>
      </c>
      <c r="T45" s="17">
        <v>816404.58632321749</v>
      </c>
      <c r="U45" s="17">
        <v>916426.84859394981</v>
      </c>
      <c r="V45" s="17">
        <v>916426.84859392862</v>
      </c>
      <c r="W45" s="17">
        <v>916426.84859392862</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148</v>
      </c>
      <c r="B51" s="6" t="s">
        <v>116</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97583.136270926494</v>
      </c>
      <c r="T51" s="5">
        <v>97583.136270926494</v>
      </c>
      <c r="U51" s="5">
        <v>97583.136270905816</v>
      </c>
      <c r="V51" s="5">
        <v>97583.136270926494</v>
      </c>
      <c r="W51" s="5">
        <v>97583.136270926494</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0</v>
      </c>
      <c r="D53" s="5">
        <v>0</v>
      </c>
      <c r="E53" s="5">
        <v>0</v>
      </c>
      <c r="F53" s="5">
        <v>0</v>
      </c>
      <c r="G53" s="5">
        <v>83.197063033417336</v>
      </c>
      <c r="H53" s="5">
        <v>83.197063033417336</v>
      </c>
      <c r="I53" s="5">
        <v>83.197063033425479</v>
      </c>
      <c r="J53" s="5">
        <v>83.197063033417336</v>
      </c>
      <c r="K53" s="5">
        <v>83.197063033417336</v>
      </c>
      <c r="L53" s="5">
        <v>15866.211596420329</v>
      </c>
      <c r="M53" s="5">
        <v>40278.339154187925</v>
      </c>
      <c r="N53" s="5">
        <v>40278.339154189947</v>
      </c>
      <c r="O53" s="5">
        <v>40278.339154189947</v>
      </c>
      <c r="P53" s="5">
        <v>40278.339154189947</v>
      </c>
      <c r="Q53" s="5">
        <v>143925.73839120584</v>
      </c>
      <c r="R53" s="5">
        <v>143925.73839119595</v>
      </c>
      <c r="S53" s="5">
        <v>157534.49000653659</v>
      </c>
      <c r="T53" s="5">
        <v>157534.49000653659</v>
      </c>
      <c r="U53" s="5">
        <v>157534.49000656386</v>
      </c>
      <c r="V53" s="5">
        <v>141751.47547314773</v>
      </c>
      <c r="W53" s="5">
        <v>117339.34791537863</v>
      </c>
    </row>
    <row r="54" spans="1:23">
      <c r="A54" s="6" t="s">
        <v>148</v>
      </c>
      <c r="B54" s="6" t="s">
        <v>120</v>
      </c>
      <c r="C54" s="5">
        <v>0</v>
      </c>
      <c r="D54" s="5">
        <v>0</v>
      </c>
      <c r="E54" s="5">
        <v>0</v>
      </c>
      <c r="F54" s="5">
        <v>0</v>
      </c>
      <c r="G54" s="5">
        <v>0</v>
      </c>
      <c r="H54" s="5">
        <v>0</v>
      </c>
      <c r="I54" s="5">
        <v>0</v>
      </c>
      <c r="J54" s="5">
        <v>0</v>
      </c>
      <c r="K54" s="5">
        <v>0</v>
      </c>
      <c r="L54" s="5">
        <v>0</v>
      </c>
      <c r="M54" s="5">
        <v>0</v>
      </c>
      <c r="N54" s="5">
        <v>13848.504460022339</v>
      </c>
      <c r="O54" s="5">
        <v>13848.504460022339</v>
      </c>
      <c r="P54" s="5">
        <v>13848.504460022339</v>
      </c>
      <c r="Q54" s="5">
        <v>13848.504458757085</v>
      </c>
      <c r="R54" s="5">
        <v>13848.504458754591</v>
      </c>
      <c r="S54" s="5">
        <v>13848.504458754591</v>
      </c>
      <c r="T54" s="5">
        <v>13848.504458754591</v>
      </c>
      <c r="U54" s="5">
        <v>13848.504458757085</v>
      </c>
      <c r="V54" s="5">
        <v>13848.504458754591</v>
      </c>
      <c r="W54" s="5">
        <v>13848.504458754591</v>
      </c>
    </row>
    <row r="55" spans="1:23">
      <c r="A55" s="6" t="s">
        <v>148</v>
      </c>
      <c r="B55" s="6" t="s">
        <v>121</v>
      </c>
      <c r="C55" s="5">
        <v>0</v>
      </c>
      <c r="D55" s="5">
        <v>0</v>
      </c>
      <c r="E55" s="5">
        <v>0</v>
      </c>
      <c r="F55" s="5">
        <v>0</v>
      </c>
      <c r="G55" s="5">
        <v>0</v>
      </c>
      <c r="H55" s="5">
        <v>0</v>
      </c>
      <c r="I55" s="5">
        <v>0</v>
      </c>
      <c r="J55" s="5">
        <v>0</v>
      </c>
      <c r="K55" s="5">
        <v>0</v>
      </c>
      <c r="L55" s="5">
        <v>28601.481244796971</v>
      </c>
      <c r="M55" s="5">
        <v>46903.707000189796</v>
      </c>
      <c r="N55" s="5">
        <v>82981.381646513881</v>
      </c>
      <c r="O55" s="5">
        <v>82981.381646513881</v>
      </c>
      <c r="P55" s="5">
        <v>82981.381646513881</v>
      </c>
      <c r="Q55" s="5">
        <v>82981.381646519512</v>
      </c>
      <c r="R55" s="5">
        <v>82981.381646513881</v>
      </c>
      <c r="S55" s="5">
        <v>82981.381646513881</v>
      </c>
      <c r="T55" s="5">
        <v>82981.381646513881</v>
      </c>
      <c r="U55" s="5">
        <v>82981.381646519512</v>
      </c>
      <c r="V55" s="5">
        <v>82981.381646513881</v>
      </c>
      <c r="W55" s="5">
        <v>82981.381646513881</v>
      </c>
    </row>
    <row r="56" spans="1:23">
      <c r="A56" s="99" t="s">
        <v>139</v>
      </c>
      <c r="B56" s="99"/>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123213.88936894778</v>
      </c>
      <c r="N56" s="17">
        <v>173140.06847529541</v>
      </c>
      <c r="O56" s="17">
        <v>173140.06847529541</v>
      </c>
      <c r="P56" s="17">
        <v>173140.06847529541</v>
      </c>
      <c r="Q56" s="17">
        <v>276787.46771105251</v>
      </c>
      <c r="R56" s="17">
        <v>276787.46771103365</v>
      </c>
      <c r="S56" s="17">
        <v>351947.5123827316</v>
      </c>
      <c r="T56" s="17">
        <v>351947.5123827316</v>
      </c>
      <c r="U56" s="17">
        <v>351947.51238274627</v>
      </c>
      <c r="V56" s="17">
        <v>336164.49784934265</v>
      </c>
      <c r="W56" s="17">
        <v>311752.37029157358</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149</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149</v>
      </c>
      <c r="B64" s="6" t="s">
        <v>232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149</v>
      </c>
      <c r="B65" s="6" t="s">
        <v>120</v>
      </c>
      <c r="C65" s="5">
        <v>0</v>
      </c>
      <c r="D65" s="5">
        <v>0</v>
      </c>
      <c r="E65" s="5">
        <v>0</v>
      </c>
      <c r="F65" s="5">
        <v>0</v>
      </c>
      <c r="G65" s="5">
        <v>0</v>
      </c>
      <c r="H65" s="5">
        <v>0</v>
      </c>
      <c r="I65" s="5">
        <v>9627.8706093428955</v>
      </c>
      <c r="J65" s="5">
        <v>9627.8706093450328</v>
      </c>
      <c r="K65" s="5">
        <v>9627.8706093450328</v>
      </c>
      <c r="L65" s="5">
        <v>9627.8706093450328</v>
      </c>
      <c r="M65" s="5">
        <v>9627.8706093428955</v>
      </c>
      <c r="N65" s="5">
        <v>60004.675368806129</v>
      </c>
      <c r="O65" s="5">
        <v>60004.675368806129</v>
      </c>
      <c r="P65" s="5">
        <v>60004.675368806129</v>
      </c>
      <c r="Q65" s="5">
        <v>60004.675368828692</v>
      </c>
      <c r="R65" s="5">
        <v>60004.675368806129</v>
      </c>
      <c r="S65" s="5">
        <v>60004.675368806129</v>
      </c>
      <c r="T65" s="5">
        <v>60004.675368806129</v>
      </c>
      <c r="U65" s="5">
        <v>60004.675368828692</v>
      </c>
      <c r="V65" s="5">
        <v>67788.620439327802</v>
      </c>
      <c r="W65" s="5">
        <v>67788.620439327802</v>
      </c>
    </row>
    <row r="66" spans="1:23">
      <c r="A66" s="6" t="s">
        <v>149</v>
      </c>
      <c r="B66" s="6" t="s">
        <v>121</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99" t="s">
        <v>139</v>
      </c>
      <c r="B67" s="99"/>
      <c r="C67" s="17">
        <v>0</v>
      </c>
      <c r="D67" s="17">
        <v>0</v>
      </c>
      <c r="E67" s="17">
        <v>0</v>
      </c>
      <c r="F67" s="17">
        <v>0</v>
      </c>
      <c r="G67" s="17">
        <v>0</v>
      </c>
      <c r="H67" s="17">
        <v>0</v>
      </c>
      <c r="I67" s="17">
        <v>9627.8706093428955</v>
      </c>
      <c r="J67" s="17">
        <v>9627.8706093450328</v>
      </c>
      <c r="K67" s="17">
        <v>9627.8706093450328</v>
      </c>
      <c r="L67" s="17">
        <v>9627.8706093450328</v>
      </c>
      <c r="M67" s="17">
        <v>9627.8706093428955</v>
      </c>
      <c r="N67" s="17">
        <v>70648.306365862896</v>
      </c>
      <c r="O67" s="17">
        <v>70648.306365862896</v>
      </c>
      <c r="P67" s="17">
        <v>70648.306365862896</v>
      </c>
      <c r="Q67" s="17">
        <v>70648.306365885539</v>
      </c>
      <c r="R67" s="17">
        <v>70648.306365862896</v>
      </c>
      <c r="S67" s="17">
        <v>70648.306365862896</v>
      </c>
      <c r="T67" s="17">
        <v>70648.306365862896</v>
      </c>
      <c r="U67" s="17">
        <v>70648.306365885539</v>
      </c>
      <c r="V67" s="17">
        <v>78432.251436384569</v>
      </c>
      <c r="W67" s="17">
        <v>78432.251436384569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273</v>
      </c>
    </row>
    <row r="3" spans="1:24">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133517.08872041552</v>
      </c>
      <c r="P9" s="5">
        <v>185963.57656905794</v>
      </c>
      <c r="Q9" s="5">
        <v>576772.86009623413</v>
      </c>
      <c r="R9" s="5">
        <v>594688.54485779314</v>
      </c>
      <c r="S9" s="5">
        <v>714148.92907837627</v>
      </c>
      <c r="T9" s="5">
        <v>785983.26149527193</v>
      </c>
      <c r="U9" s="5">
        <v>806781.51638910593</v>
      </c>
      <c r="V9" s="5">
        <v>959062.85626843199</v>
      </c>
      <c r="W9" s="5">
        <v>1048807.3827216353</v>
      </c>
      <c r="X9" s="19"/>
    </row>
    <row r="10" spans="1:24">
      <c r="A10" s="6" t="s">
        <v>77</v>
      </c>
      <c r="B10" s="6" t="s">
        <v>120</v>
      </c>
      <c r="C10" s="5">
        <v>0</v>
      </c>
      <c r="D10" s="5">
        <v>156032.43544170287</v>
      </c>
      <c r="E10" s="5">
        <v>156032.43544171433</v>
      </c>
      <c r="F10" s="5">
        <v>156032.43544170287</v>
      </c>
      <c r="G10" s="5">
        <v>236738.59787709071</v>
      </c>
      <c r="H10" s="5">
        <v>338789.75662098941</v>
      </c>
      <c r="I10" s="5">
        <v>419392.80015426467</v>
      </c>
      <c r="J10" s="5">
        <v>654706.16533998342</v>
      </c>
      <c r="K10" s="5">
        <v>781237.6868663124</v>
      </c>
      <c r="L10" s="5">
        <v>781237.6868663124</v>
      </c>
      <c r="M10" s="5">
        <v>781237.68686636549</v>
      </c>
      <c r="N10" s="5">
        <v>1024618.3615747236</v>
      </c>
      <c r="O10" s="5">
        <v>1052076.6242185081</v>
      </c>
      <c r="P10" s="5">
        <v>1052076.6242185081</v>
      </c>
      <c r="Q10" s="5">
        <v>1702571.5628503112</v>
      </c>
      <c r="R10" s="5">
        <v>1850802.6218575689</v>
      </c>
      <c r="S10" s="5">
        <v>2425752.5658294447</v>
      </c>
      <c r="T10" s="5">
        <v>2425752.5658294447</v>
      </c>
      <c r="U10" s="5">
        <v>2517606.4040678851</v>
      </c>
      <c r="V10" s="5">
        <v>2555588.5521369781</v>
      </c>
      <c r="W10" s="5">
        <v>2555588.5521369781</v>
      </c>
      <c r="X10" s="19"/>
    </row>
    <row r="11" spans="1:24">
      <c r="A11" s="6" t="s">
        <v>77</v>
      </c>
      <c r="B11" s="6" t="s">
        <v>121</v>
      </c>
      <c r="C11" s="5">
        <v>0</v>
      </c>
      <c r="D11" s="5">
        <v>72661.457934330407</v>
      </c>
      <c r="E11" s="5">
        <v>72661.457934338512</v>
      </c>
      <c r="F11" s="5">
        <v>81314.033605485805</v>
      </c>
      <c r="G11" s="5">
        <v>94518.910551083769</v>
      </c>
      <c r="H11" s="5">
        <v>139977.54630815799</v>
      </c>
      <c r="I11" s="5">
        <v>246925.75920220747</v>
      </c>
      <c r="J11" s="5">
        <v>265580.90687682299</v>
      </c>
      <c r="K11" s="5">
        <v>285713.28745238349</v>
      </c>
      <c r="L11" s="5">
        <v>336280.01958743762</v>
      </c>
      <c r="M11" s="5">
        <v>336280.01958747569</v>
      </c>
      <c r="N11" s="5">
        <v>660162.83615413855</v>
      </c>
      <c r="O11" s="5">
        <v>697497.084096679</v>
      </c>
      <c r="P11" s="5">
        <v>697497.084096679</v>
      </c>
      <c r="Q11" s="5">
        <v>883055.99088121369</v>
      </c>
      <c r="R11" s="5">
        <v>897482.93638890621</v>
      </c>
      <c r="S11" s="5">
        <v>986179.00578223891</v>
      </c>
      <c r="T11" s="5">
        <v>986179.00578223891</v>
      </c>
      <c r="U11" s="5">
        <v>997858.57914208644</v>
      </c>
      <c r="V11" s="5">
        <v>1091735.8117956435</v>
      </c>
      <c r="W11" s="5">
        <v>1091735.8117956435</v>
      </c>
      <c r="X11" s="19"/>
    </row>
    <row r="12" spans="1:24">
      <c r="A12" s="99" t="s">
        <v>139</v>
      </c>
      <c r="B12" s="99"/>
      <c r="C12" s="17">
        <v>0</v>
      </c>
      <c r="D12" s="17">
        <v>233471.19700252498</v>
      </c>
      <c r="E12" s="17">
        <v>233471.19700254494</v>
      </c>
      <c r="F12" s="17">
        <v>242123.77267368039</v>
      </c>
      <c r="G12" s="17">
        <v>336034.81205466622</v>
      </c>
      <c r="H12" s="17">
        <v>483544.60655563918</v>
      </c>
      <c r="I12" s="17">
        <v>671095.86298296426</v>
      </c>
      <c r="J12" s="17">
        <v>925064.37584329816</v>
      </c>
      <c r="K12" s="17">
        <v>1071728.2779451876</v>
      </c>
      <c r="L12" s="17">
        <v>1122295.0100802416</v>
      </c>
      <c r="M12" s="17">
        <v>1122295.0100803333</v>
      </c>
      <c r="N12" s="17">
        <v>1684781.1977288621</v>
      </c>
      <c r="O12" s="17">
        <v>1883090.7970356026</v>
      </c>
      <c r="P12" s="17">
        <v>1935537.2848842451</v>
      </c>
      <c r="Q12" s="17">
        <v>3162400.4138277592</v>
      </c>
      <c r="R12" s="17">
        <v>3342974.1031042682</v>
      </c>
      <c r="S12" s="17">
        <v>4126080.5006900597</v>
      </c>
      <c r="T12" s="17">
        <v>4197914.8331069555</v>
      </c>
      <c r="U12" s="17">
        <v>4322246.4995990777</v>
      </c>
      <c r="V12" s="17">
        <v>4606387.2202010537</v>
      </c>
      <c r="W12" s="17">
        <v>4696131.7466542572</v>
      </c>
    </row>
    <row r="14" spans="1:24">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129</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129</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129</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129</v>
      </c>
      <c r="B20" s="6" t="s">
        <v>118</v>
      </c>
      <c r="C20" s="5">
        <v>0</v>
      </c>
      <c r="D20" s="5">
        <v>0</v>
      </c>
      <c r="E20" s="5">
        <v>0</v>
      </c>
      <c r="F20" s="5">
        <v>0</v>
      </c>
      <c r="G20" s="5">
        <v>0</v>
      </c>
      <c r="H20" s="5">
        <v>0</v>
      </c>
      <c r="I20" s="5">
        <v>0</v>
      </c>
      <c r="J20" s="5">
        <v>0</v>
      </c>
      <c r="K20" s="5">
        <v>0</v>
      </c>
      <c r="L20" s="5">
        <v>0</v>
      </c>
      <c r="M20" s="5">
        <v>0</v>
      </c>
      <c r="N20" s="5">
        <v>0</v>
      </c>
      <c r="O20" s="5">
        <v>80561.254093841286</v>
      </c>
      <c r="P20" s="5">
        <v>114898.89373530024</v>
      </c>
      <c r="Q20" s="5">
        <v>261573.56074677513</v>
      </c>
      <c r="R20" s="5">
        <v>261573.56074676907</v>
      </c>
      <c r="S20" s="5">
        <v>261573.56074676907</v>
      </c>
      <c r="T20" s="5">
        <v>327549.48981042532</v>
      </c>
      <c r="U20" s="5">
        <v>327549.48981047666</v>
      </c>
      <c r="V20" s="5">
        <v>421855.50213662954</v>
      </c>
      <c r="W20" s="5">
        <v>421855.50213662954</v>
      </c>
    </row>
    <row r="21" spans="1:23">
      <c r="A21" s="6" t="s">
        <v>129</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162504.12431028398</v>
      </c>
      <c r="O21" s="5">
        <v>189962.38695406858</v>
      </c>
      <c r="P21" s="5">
        <v>189962.38695406858</v>
      </c>
      <c r="Q21" s="5">
        <v>517822.40674276324</v>
      </c>
      <c r="R21" s="5">
        <v>517822.40674274019</v>
      </c>
      <c r="S21" s="5">
        <v>714777.39715546137</v>
      </c>
      <c r="T21" s="5">
        <v>714777.39715546137</v>
      </c>
      <c r="U21" s="5">
        <v>714777.39715543017</v>
      </c>
      <c r="V21" s="5">
        <v>714777.39715546137</v>
      </c>
      <c r="W21" s="5">
        <v>714777.39715546137</v>
      </c>
    </row>
    <row r="22" spans="1:23">
      <c r="A22" s="6" t="s">
        <v>129</v>
      </c>
      <c r="B22" s="6" t="s">
        <v>121</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67639.744388892286</v>
      </c>
      <c r="M22" s="5">
        <v>67639.744388898253</v>
      </c>
      <c r="N22" s="5">
        <v>304853.79853539728</v>
      </c>
      <c r="O22" s="5">
        <v>335372.94260365091</v>
      </c>
      <c r="P22" s="5">
        <v>335372.94260365091</v>
      </c>
      <c r="Q22" s="5">
        <v>430524.70956129621</v>
      </c>
      <c r="R22" s="5">
        <v>434740.33077979909</v>
      </c>
      <c r="S22" s="5">
        <v>523436.40017313196</v>
      </c>
      <c r="T22" s="5">
        <v>523436.40017313196</v>
      </c>
      <c r="U22" s="5">
        <v>535115.97353297565</v>
      </c>
      <c r="V22" s="5">
        <v>619662.29743581451</v>
      </c>
      <c r="W22" s="5">
        <v>619662.29743581451</v>
      </c>
    </row>
    <row r="23" spans="1:23">
      <c r="A23" s="99" t="s">
        <v>139</v>
      </c>
      <c r="B23" s="99"/>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100099.32543849151</v>
      </c>
      <c r="M23" s="17">
        <v>100099.3254385062</v>
      </c>
      <c r="N23" s="17">
        <v>467357.92284568126</v>
      </c>
      <c r="O23" s="17">
        <v>605896.58365156082</v>
      </c>
      <c r="P23" s="17">
        <v>640234.22329301969</v>
      </c>
      <c r="Q23" s="17">
        <v>1209920.6770508345</v>
      </c>
      <c r="R23" s="17">
        <v>1214136.2982693084</v>
      </c>
      <c r="S23" s="17">
        <v>1499787.3580753624</v>
      </c>
      <c r="T23" s="17">
        <v>1565763.2871390185</v>
      </c>
      <c r="U23" s="17">
        <v>1577442.8604988824</v>
      </c>
      <c r="V23" s="17">
        <v>1756295.1967279054</v>
      </c>
      <c r="W23" s="17">
        <v>1756295.1967279054</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146</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146</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146</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52955.834626574229</v>
      </c>
      <c r="P31" s="5">
        <v>71064.682833757717</v>
      </c>
      <c r="Q31" s="5">
        <v>276351.11572765431</v>
      </c>
      <c r="R31" s="5">
        <v>276351.11572767142</v>
      </c>
      <c r="S31" s="5">
        <v>276351.11572767142</v>
      </c>
      <c r="T31" s="5">
        <v>282209.51908091066</v>
      </c>
      <c r="U31" s="5">
        <v>282209.51908087381</v>
      </c>
      <c r="V31" s="5">
        <v>319548.38178743282</v>
      </c>
      <c r="W31" s="5">
        <v>361168.03034153878</v>
      </c>
    </row>
    <row r="32" spans="1:23">
      <c r="A32" s="6" t="s">
        <v>146</v>
      </c>
      <c r="B32" s="6" t="s">
        <v>120</v>
      </c>
      <c r="C32" s="5">
        <v>0</v>
      </c>
      <c r="D32" s="5">
        <v>71581.516017196816</v>
      </c>
      <c r="E32" s="5">
        <v>71581.516017198737</v>
      </c>
      <c r="F32" s="5">
        <v>71581.516017196816</v>
      </c>
      <c r="G32" s="5">
        <v>120874.83139308394</v>
      </c>
      <c r="H32" s="5">
        <v>155834.44462891293</v>
      </c>
      <c r="I32" s="5">
        <v>162082.49049765908</v>
      </c>
      <c r="J32" s="5">
        <v>332558.08548510628</v>
      </c>
      <c r="K32" s="5">
        <v>393798.15031344129</v>
      </c>
      <c r="L32" s="5">
        <v>393798.15031344129</v>
      </c>
      <c r="M32" s="5">
        <v>393798.15031345474</v>
      </c>
      <c r="N32" s="5">
        <v>393798.15031344129</v>
      </c>
      <c r="O32" s="5">
        <v>393798.15031344129</v>
      </c>
      <c r="P32" s="5">
        <v>393798.15031344129</v>
      </c>
      <c r="Q32" s="5">
        <v>681355.30602357793</v>
      </c>
      <c r="R32" s="5">
        <v>767770.67830577341</v>
      </c>
      <c r="S32" s="5">
        <v>998893.70720095129</v>
      </c>
      <c r="T32" s="5">
        <v>998893.70720095129</v>
      </c>
      <c r="U32" s="5">
        <v>1032802.6014245095</v>
      </c>
      <c r="V32" s="5">
        <v>1032802.6014244552</v>
      </c>
      <c r="W32" s="5">
        <v>1032802.6014244552</v>
      </c>
    </row>
    <row r="33" spans="1:23">
      <c r="A33" s="6" t="s">
        <v>146</v>
      </c>
      <c r="B33" s="6" t="s">
        <v>121</v>
      </c>
      <c r="C33" s="5">
        <v>0</v>
      </c>
      <c r="D33" s="5">
        <v>37225.658566262522</v>
      </c>
      <c r="E33" s="5">
        <v>37225.658566269485</v>
      </c>
      <c r="F33" s="5">
        <v>37225.658566262522</v>
      </c>
      <c r="G33" s="5">
        <v>37225.658566262522</v>
      </c>
      <c r="H33" s="5">
        <v>69655.99432802487</v>
      </c>
      <c r="I33" s="5">
        <v>164248.40941080931</v>
      </c>
      <c r="J33" s="5">
        <v>170905.53690725839</v>
      </c>
      <c r="K33" s="5">
        <v>179208.0512547424</v>
      </c>
      <c r="L33" s="5">
        <v>179208.0512547424</v>
      </c>
      <c r="M33" s="5">
        <v>179208.05125478088</v>
      </c>
      <c r="N33" s="5">
        <v>179208.0512547424</v>
      </c>
      <c r="O33" s="5">
        <v>179208.0512547424</v>
      </c>
      <c r="P33" s="5">
        <v>179208.0512547424</v>
      </c>
      <c r="Q33" s="5">
        <v>255779.21283363795</v>
      </c>
      <c r="R33" s="5">
        <v>255779.21283359706</v>
      </c>
      <c r="S33" s="5">
        <v>255779.21283359706</v>
      </c>
      <c r="T33" s="5">
        <v>255779.21283359706</v>
      </c>
      <c r="U33" s="5">
        <v>255779.21283363795</v>
      </c>
      <c r="V33" s="5">
        <v>255779.21283359706</v>
      </c>
      <c r="W33" s="5">
        <v>255779.21283359706</v>
      </c>
    </row>
    <row r="34" spans="1:23">
      <c r="A34" s="99" t="s">
        <v>139</v>
      </c>
      <c r="B34" s="99"/>
      <c r="C34" s="17">
        <v>0</v>
      </c>
      <c r="D34" s="17">
        <v>113584.47820995105</v>
      </c>
      <c r="E34" s="17">
        <v>113584.47820996032</v>
      </c>
      <c r="F34" s="17">
        <v>113584.47820995105</v>
      </c>
      <c r="G34" s="17">
        <v>162877.79358583817</v>
      </c>
      <c r="H34" s="17">
        <v>230267.7425834295</v>
      </c>
      <c r="I34" s="17">
        <v>331108.20353496051</v>
      </c>
      <c r="J34" s="17">
        <v>508240.92601885641</v>
      </c>
      <c r="K34" s="17">
        <v>577783.50519467541</v>
      </c>
      <c r="L34" s="17">
        <v>577783.50519467541</v>
      </c>
      <c r="M34" s="17">
        <v>577783.50519472768</v>
      </c>
      <c r="N34" s="17">
        <v>573006.20156818372</v>
      </c>
      <c r="O34" s="17">
        <v>625962.03619475791</v>
      </c>
      <c r="P34" s="17">
        <v>644070.88440194144</v>
      </c>
      <c r="Q34" s="17">
        <v>1213485.6345848702</v>
      </c>
      <c r="R34" s="17">
        <v>1299901.0068670418</v>
      </c>
      <c r="S34" s="17">
        <v>1531024.0357622199</v>
      </c>
      <c r="T34" s="17">
        <v>1536882.4391154591</v>
      </c>
      <c r="U34" s="17">
        <v>1570791.3333390211</v>
      </c>
      <c r="V34" s="17">
        <v>1608130.1960454851</v>
      </c>
      <c r="W34" s="17">
        <v>1649749.8445995911</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147</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147</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147</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147</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20798.254893818448</v>
      </c>
      <c r="V42" s="5">
        <v>20798.254893822876</v>
      </c>
      <c r="W42" s="5">
        <v>33638.432757884548</v>
      </c>
    </row>
    <row r="43" spans="1:23">
      <c r="A43" s="6" t="s">
        <v>147</v>
      </c>
      <c r="B43" s="6" t="s">
        <v>120</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348996.0413008313</v>
      </c>
      <c r="V43" s="5">
        <v>348996.04130079888</v>
      </c>
      <c r="W43" s="5">
        <v>348996.04130079888</v>
      </c>
    </row>
    <row r="44" spans="1:23">
      <c r="A44" s="6" t="s">
        <v>147</v>
      </c>
      <c r="B44" s="6" t="s">
        <v>121</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71069.436829570652</v>
      </c>
      <c r="R44" s="5">
        <v>71069.436829573213</v>
      </c>
      <c r="S44" s="5">
        <v>71069.436829573213</v>
      </c>
      <c r="T44" s="5">
        <v>71069.436829573213</v>
      </c>
      <c r="U44" s="5">
        <v>71069.436829570652</v>
      </c>
      <c r="V44" s="5">
        <v>71069.436829573213</v>
      </c>
      <c r="W44" s="5">
        <v>71069.436829573213</v>
      </c>
    </row>
    <row r="45" spans="1:23">
      <c r="A45" s="99" t="s">
        <v>139</v>
      </c>
      <c r="B45" s="99"/>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420065.47813037212</v>
      </c>
      <c r="Q45" s="17">
        <v>420065.47813040193</v>
      </c>
      <c r="R45" s="17">
        <v>420065.47813037212</v>
      </c>
      <c r="S45" s="17">
        <v>420065.47813037212</v>
      </c>
      <c r="T45" s="17">
        <v>420065.47813037212</v>
      </c>
      <c r="U45" s="17">
        <v>440863.73302422045</v>
      </c>
      <c r="V45" s="17">
        <v>440863.73302419495</v>
      </c>
      <c r="W45" s="17">
        <v>453703.91088825662</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148</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0</v>
      </c>
      <c r="D53" s="5">
        <v>0</v>
      </c>
      <c r="E53" s="5">
        <v>0</v>
      </c>
      <c r="F53" s="5">
        <v>0</v>
      </c>
      <c r="G53" s="5">
        <v>0</v>
      </c>
      <c r="H53" s="5">
        <v>0</v>
      </c>
      <c r="I53" s="5">
        <v>0</v>
      </c>
      <c r="J53" s="5">
        <v>0</v>
      </c>
      <c r="K53" s="5">
        <v>0</v>
      </c>
      <c r="L53" s="5">
        <v>0</v>
      </c>
      <c r="M53" s="5">
        <v>0</v>
      </c>
      <c r="N53" s="5">
        <v>0</v>
      </c>
      <c r="O53" s="5">
        <v>0</v>
      </c>
      <c r="P53" s="5">
        <v>0</v>
      </c>
      <c r="Q53" s="5">
        <v>38848.183621804666</v>
      </c>
      <c r="R53" s="5">
        <v>56763.868383352703</v>
      </c>
      <c r="S53" s="5">
        <v>154184.97547040245</v>
      </c>
      <c r="T53" s="5">
        <v>154184.97547040245</v>
      </c>
      <c r="U53" s="5">
        <v>154184.97547039896</v>
      </c>
      <c r="V53" s="5">
        <v>154184.97547040245</v>
      </c>
      <c r="W53" s="5">
        <v>189469.67550543809</v>
      </c>
    </row>
    <row r="54" spans="1:23">
      <c r="A54" s="6" t="s">
        <v>148</v>
      </c>
      <c r="B54" s="6" t="s">
        <v>120</v>
      </c>
      <c r="C54" s="5">
        <v>0</v>
      </c>
      <c r="D54" s="5">
        <v>0</v>
      </c>
      <c r="E54" s="5">
        <v>0</v>
      </c>
      <c r="F54" s="5">
        <v>0</v>
      </c>
      <c r="G54" s="5">
        <v>0</v>
      </c>
      <c r="H54" s="5">
        <v>0</v>
      </c>
      <c r="I54" s="5">
        <v>0</v>
      </c>
      <c r="J54" s="5">
        <v>0</v>
      </c>
      <c r="K54" s="5">
        <v>0</v>
      </c>
      <c r="L54" s="5">
        <v>0</v>
      </c>
      <c r="M54" s="5">
        <v>0</v>
      </c>
      <c r="N54" s="5">
        <v>5960.2397712995498</v>
      </c>
      <c r="O54" s="5">
        <v>5960.2397712995498</v>
      </c>
      <c r="P54" s="5">
        <v>5960.2397712995498</v>
      </c>
      <c r="Q54" s="5">
        <v>31898.919979058915</v>
      </c>
      <c r="R54" s="5">
        <v>63529.624996411221</v>
      </c>
      <c r="S54" s="5">
        <v>131647.79512083097</v>
      </c>
      <c r="T54" s="5">
        <v>131647.79512083097</v>
      </c>
      <c r="U54" s="5">
        <v>189592.73913570485</v>
      </c>
      <c r="V54" s="5">
        <v>227574.88720485984</v>
      </c>
      <c r="W54" s="5">
        <v>227574.88720485984</v>
      </c>
    </row>
    <row r="55" spans="1:23">
      <c r="A55" s="6" t="s">
        <v>148</v>
      </c>
      <c r="B55" s="6" t="s">
        <v>121</v>
      </c>
      <c r="C55" s="5">
        <v>0</v>
      </c>
      <c r="D55" s="5">
        <v>0</v>
      </c>
      <c r="E55" s="5">
        <v>0</v>
      </c>
      <c r="F55" s="5">
        <v>0</v>
      </c>
      <c r="G55" s="5">
        <v>0</v>
      </c>
      <c r="H55" s="5">
        <v>0</v>
      </c>
      <c r="I55" s="5">
        <v>0</v>
      </c>
      <c r="J55" s="5">
        <v>0</v>
      </c>
      <c r="K55" s="5">
        <v>0</v>
      </c>
      <c r="L55" s="5">
        <v>18362.787114229712</v>
      </c>
      <c r="M55" s="5">
        <v>18362.787114225972</v>
      </c>
      <c r="N55" s="5">
        <v>105031.54953442574</v>
      </c>
      <c r="O55" s="5">
        <v>111846.65340871247</v>
      </c>
      <c r="P55" s="5">
        <v>111846.65340871247</v>
      </c>
      <c r="Q55" s="5">
        <v>125682.63165670869</v>
      </c>
      <c r="R55" s="5">
        <v>135893.95594593679</v>
      </c>
      <c r="S55" s="5">
        <v>135893.95594593679</v>
      </c>
      <c r="T55" s="5">
        <v>135893.95594593679</v>
      </c>
      <c r="U55" s="5">
        <v>135893.95594590201</v>
      </c>
      <c r="V55" s="5">
        <v>135893.95594593679</v>
      </c>
      <c r="W55" s="5">
        <v>135893.95594593679</v>
      </c>
    </row>
    <row r="56" spans="1:23">
      <c r="A56" s="99" t="s">
        <v>139</v>
      </c>
      <c r="B56" s="99"/>
      <c r="C56" s="17">
        <v>0</v>
      </c>
      <c r="D56" s="17">
        <v>0</v>
      </c>
      <c r="E56" s="17">
        <v>0</v>
      </c>
      <c r="F56" s="17">
        <v>0</v>
      </c>
      <c r="G56" s="17">
        <v>0</v>
      </c>
      <c r="H56" s="17">
        <v>0</v>
      </c>
      <c r="I56" s="17">
        <v>0</v>
      </c>
      <c r="J56" s="17">
        <v>0</v>
      </c>
      <c r="K56" s="17">
        <v>0</v>
      </c>
      <c r="L56" s="17">
        <v>18362.787114229712</v>
      </c>
      <c r="M56" s="17">
        <v>18362.787114225972</v>
      </c>
      <c r="N56" s="17">
        <v>110991.78930572528</v>
      </c>
      <c r="O56" s="17">
        <v>117806.89318001202</v>
      </c>
      <c r="P56" s="17">
        <v>117806.89318001202</v>
      </c>
      <c r="Q56" s="17">
        <v>196429.73525757226</v>
      </c>
      <c r="R56" s="17">
        <v>256187.4493257007</v>
      </c>
      <c r="S56" s="17">
        <v>421726.72653717018</v>
      </c>
      <c r="T56" s="17">
        <v>421726.72653717018</v>
      </c>
      <c r="U56" s="17">
        <v>479671.67055200587</v>
      </c>
      <c r="V56" s="17">
        <v>517653.81862119905</v>
      </c>
      <c r="W56" s="17">
        <v>552938.51865623472</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149</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149</v>
      </c>
      <c r="B64" s="6" t="s">
        <v>232</v>
      </c>
      <c r="C64" s="5">
        <v>0</v>
      </c>
      <c r="D64" s="5">
        <v>0</v>
      </c>
      <c r="E64" s="5">
        <v>0</v>
      </c>
      <c r="F64" s="5">
        <v>0</v>
      </c>
      <c r="G64" s="5">
        <v>0</v>
      </c>
      <c r="H64" s="5">
        <v>0</v>
      </c>
      <c r="I64" s="5">
        <v>0</v>
      </c>
      <c r="J64" s="5">
        <v>0</v>
      </c>
      <c r="K64" s="5">
        <v>0</v>
      </c>
      <c r="L64" s="5">
        <v>0</v>
      </c>
      <c r="M64" s="5">
        <v>0</v>
      </c>
      <c r="N64" s="5">
        <v>0</v>
      </c>
      <c r="O64" s="5">
        <v>0</v>
      </c>
      <c r="P64" s="5">
        <v>0</v>
      </c>
      <c r="Q64" s="5">
        <v>0</v>
      </c>
      <c r="R64" s="5">
        <v>0</v>
      </c>
      <c r="S64" s="5">
        <v>22039.277133533444</v>
      </c>
      <c r="T64" s="5">
        <v>22039.277133533444</v>
      </c>
      <c r="U64" s="5">
        <v>22039.277133537991</v>
      </c>
      <c r="V64" s="5">
        <v>42675.74198014423</v>
      </c>
      <c r="W64" s="5">
        <v>42675.74198014423</v>
      </c>
    </row>
    <row r="65" spans="1:23">
      <c r="A65" s="6" t="s">
        <v>149</v>
      </c>
      <c r="B65" s="6" t="s">
        <v>120</v>
      </c>
      <c r="C65" s="5">
        <v>0</v>
      </c>
      <c r="D65" s="5">
        <v>0</v>
      </c>
      <c r="E65" s="5">
        <v>0</v>
      </c>
      <c r="F65" s="5">
        <v>0</v>
      </c>
      <c r="G65" s="5">
        <v>0</v>
      </c>
      <c r="H65" s="5">
        <v>0</v>
      </c>
      <c r="I65" s="5">
        <v>5983.9142024714811</v>
      </c>
      <c r="J65" s="5">
        <v>5983.9142024729617</v>
      </c>
      <c r="K65" s="5">
        <v>5983.9142024729617</v>
      </c>
      <c r="L65" s="5">
        <v>5983.9142024729617</v>
      </c>
      <c r="M65" s="5">
        <v>5983.9142024714811</v>
      </c>
      <c r="N65" s="5">
        <v>113359.80587889983</v>
      </c>
      <c r="O65" s="5">
        <v>113359.80587889983</v>
      </c>
      <c r="P65" s="5">
        <v>113359.80587889983</v>
      </c>
      <c r="Q65" s="5">
        <v>122498.88880407975</v>
      </c>
      <c r="R65" s="5">
        <v>152683.8705118447</v>
      </c>
      <c r="S65" s="5">
        <v>231437.6250514024</v>
      </c>
      <c r="T65" s="5">
        <v>231437.6250514024</v>
      </c>
      <c r="U65" s="5">
        <v>231437.62505140909</v>
      </c>
      <c r="V65" s="5">
        <v>231437.6250514024</v>
      </c>
      <c r="W65" s="5">
        <v>231437.6250514024</v>
      </c>
    </row>
    <row r="66" spans="1:23">
      <c r="A66" s="6" t="s">
        <v>149</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9330.908750721901</v>
      </c>
      <c r="W66" s="5">
        <v>9330.908750721901</v>
      </c>
    </row>
    <row r="67" spans="1:23">
      <c r="A67" s="99" t="s">
        <v>139</v>
      </c>
      <c r="B67" s="99"/>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113359.80587889983</v>
      </c>
      <c r="O67" s="17">
        <v>113359.80587889983</v>
      </c>
      <c r="P67" s="17">
        <v>113359.80587889983</v>
      </c>
      <c r="Q67" s="17">
        <v>122498.88880407975</v>
      </c>
      <c r="R67" s="17">
        <v>152683.8705118447</v>
      </c>
      <c r="S67" s="17">
        <v>253476.90218493584</v>
      </c>
      <c r="T67" s="17">
        <v>253476.90218493584</v>
      </c>
      <c r="U67" s="17">
        <v>253476.90218494707</v>
      </c>
      <c r="V67" s="17">
        <v>283444.27578226855</v>
      </c>
      <c r="W67" s="17">
        <v>283444.27578226855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879.17441454549726</v>
      </c>
      <c r="R10" s="5">
        <v>573.37461811061951</v>
      </c>
      <c r="S10" s="5">
        <v>1454.7333168063717</v>
      </c>
      <c r="T10" s="5">
        <v>0</v>
      </c>
      <c r="U10" s="5">
        <v>1537.7415793768432</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9" t="s">
        <v>139</v>
      </c>
      <c r="B12" s="99"/>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106627.49025194322</v>
      </c>
      <c r="V12" s="17">
        <v>10227.006684292566</v>
      </c>
      <c r="W12" s="17">
        <v>527.50464866176981</v>
      </c>
    </row>
    <row r="14" spans="1:23">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129</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129</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129</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129</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129</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129</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139</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146</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146</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146</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146</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146</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139</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147</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147</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147</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147</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147</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918.49699181737424</v>
      </c>
      <c r="V43" s="5">
        <v>3148.6457600246013</v>
      </c>
      <c r="W43" s="5">
        <v>0</v>
      </c>
    </row>
    <row r="44" spans="1:23">
      <c r="A44" s="6" t="s">
        <v>147</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139</v>
      </c>
      <c r="B45" s="99"/>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87069.293451994366</v>
      </c>
      <c r="V45" s="17">
        <v>3148.6457600246013</v>
      </c>
      <c r="W45" s="17">
        <v>0</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148</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148</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879.17441454549726</v>
      </c>
      <c r="R54" s="5">
        <v>573.37461811061951</v>
      </c>
      <c r="S54" s="5">
        <v>720.81380562477875</v>
      </c>
      <c r="T54" s="5">
        <v>0</v>
      </c>
      <c r="U54" s="5">
        <v>619.2445875594691</v>
      </c>
      <c r="V54" s="5">
        <v>425.93543059646021</v>
      </c>
      <c r="W54" s="5">
        <v>0</v>
      </c>
    </row>
    <row r="55" spans="1:23">
      <c r="A55" s="6" t="s">
        <v>148</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139</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110193.15671543045</v>
      </c>
      <c r="R56" s="17">
        <v>573.37461811061951</v>
      </c>
      <c r="S56" s="17">
        <v>70586.265131737717</v>
      </c>
      <c r="T56" s="17">
        <v>0</v>
      </c>
      <c r="U56" s="17">
        <v>619.2445875594691</v>
      </c>
      <c r="V56" s="17">
        <v>425.93543059646021</v>
      </c>
      <c r="W56" s="17">
        <v>0</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149</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149</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149</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149</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139</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142</v>
      </c>
      <c r="B3" s="4" t="s">
        <v>143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9" t="s">
        <v>139</v>
      </c>
      <c r="B12" s="99"/>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142</v>
      </c>
      <c r="B14" s="4" t="s">
        <v>143</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129</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129</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129</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129</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129</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129</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129</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129</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9" t="s">
        <v>139</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142</v>
      </c>
      <c r="B25" s="4" t="s">
        <v>143</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146</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146</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146</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146</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146</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146</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146</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146</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9" t="s">
        <v>139</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142</v>
      </c>
      <c r="B36" s="4" t="s">
        <v>143</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147</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147</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147</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147</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147</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147</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147</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147</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139</v>
      </c>
      <c r="B45" s="99"/>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142</v>
      </c>
      <c r="B47" s="4" t="s">
        <v>143</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148</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148</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148</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148</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148</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148</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148</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148</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139</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142</v>
      </c>
      <c r="B58" s="4" t="s">
        <v>143</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149</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149</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149</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149</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149</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149</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149</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149</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139</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142</v>
      </c>
      <c r="B3" s="4" t="s">
        <v>233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129</v>
      </c>
      <c r="B4" s="6" t="s">
        <v>255</v>
      </c>
      <c r="C4" s="5">
        <v>0</v>
      </c>
      <c r="D4" s="5">
        <v>0</v>
      </c>
      <c r="E4" s="5">
        <v>9984.9183723897531</v>
      </c>
      <c r="F4" s="5">
        <v>20099.742470784993</v>
      </c>
      <c r="G4" s="5">
        <v>0</v>
      </c>
      <c r="H4" s="5">
        <v>0</v>
      </c>
      <c r="I4" s="5">
        <v>2897.1761784103801</v>
      </c>
      <c r="J4" s="5">
        <v>6129.0934456273599</v>
      </c>
      <c r="K4" s="5">
        <v>14334.59918974104</v>
      </c>
      <c r="L4" s="5">
        <v>0</v>
      </c>
      <c r="M4" s="5">
        <v>4108.8230036928899</v>
      </c>
      <c r="N4" s="5">
        <v>4374.8218321287904</v>
      </c>
      <c r="O4" s="5">
        <v>7489.8530519940496</v>
      </c>
      <c r="P4" s="5">
        <v>19198.71200548657</v>
      </c>
      <c r="Q4" s="5">
        <v>17785.847141839629</v>
      </c>
      <c r="R4" s="5">
        <v>33007.681954760941</v>
      </c>
      <c r="S4" s="5">
        <v>13748.114106515635</v>
      </c>
      <c r="T4" s="5">
        <v>26085.860357620269</v>
      </c>
      <c r="U4" s="5">
        <v>29165.080685097342</v>
      </c>
      <c r="V4" s="5">
        <v>10567.45373899183</v>
      </c>
      <c r="W4" s="5">
        <v>33149.236161678637</v>
      </c>
    </row>
    <row r="5" spans="1:23">
      <c r="A5" s="6" t="s">
        <v>146</v>
      </c>
      <c r="B5" s="6" t="s">
        <v>255</v>
      </c>
      <c r="C5" s="5">
        <v>0</v>
      </c>
      <c r="D5" s="5">
        <v>0</v>
      </c>
      <c r="E5" s="5">
        <v>0</v>
      </c>
      <c r="F5" s="5">
        <v>0</v>
      </c>
      <c r="G5" s="5">
        <v>0</v>
      </c>
      <c r="H5" s="5">
        <v>0</v>
      </c>
      <c r="I5" s="5">
        <v>0</v>
      </c>
      <c r="J5" s="5">
        <v>0</v>
      </c>
      <c r="K5" s="5">
        <v>0</v>
      </c>
      <c r="L5" s="5">
        <v>0</v>
      </c>
      <c r="M5" s="5">
        <v>0</v>
      </c>
      <c r="N5" s="5">
        <v>0</v>
      </c>
      <c r="O5" s="5">
        <v>4407.3882470118897</v>
      </c>
      <c r="P5" s="5">
        <v>26.702645250563499</v>
      </c>
      <c r="Q5" s="5">
        <v>10260.744116881109</v>
      </c>
      <c r="R5" s="5">
        <v>7935.48671468469</v>
      </c>
      <c r="S5" s="5">
        <v>0</v>
      </c>
      <c r="T5" s="5">
        <v>21190.61757414322</v>
      </c>
      <c r="U5" s="5">
        <v>17491.752610310472</v>
      </c>
      <c r="V5" s="5">
        <v>16121.984744069423</v>
      </c>
      <c r="W5" s="5">
        <v>0</v>
      </c>
    </row>
    <row r="6" spans="1:23">
      <c r="A6" s="6" t="s">
        <v>147</v>
      </c>
      <c r="B6" s="6" t="s">
        <v>255</v>
      </c>
      <c r="C6" s="5">
        <v>840.43340254671318</v>
      </c>
      <c r="D6" s="5">
        <v>0</v>
      </c>
      <c r="E6" s="5">
        <v>0</v>
      </c>
      <c r="F6" s="5">
        <v>0</v>
      </c>
      <c r="G6" s="5">
        <v>6496.8516965356202</v>
      </c>
      <c r="H6" s="5">
        <v>0</v>
      </c>
      <c r="I6" s="5">
        <v>0</v>
      </c>
      <c r="J6" s="5">
        <v>0</v>
      </c>
      <c r="K6" s="5">
        <v>5688.5551741956488</v>
      </c>
      <c r="L6" s="5">
        <v>0</v>
      </c>
      <c r="M6" s="5">
        <v>0</v>
      </c>
      <c r="N6" s="5">
        <v>0</v>
      </c>
      <c r="O6" s="5">
        <v>0</v>
      </c>
      <c r="P6" s="5">
        <v>0</v>
      </c>
      <c r="Q6" s="5">
        <v>12362.372695875511</v>
      </c>
      <c r="R6" s="5">
        <v>2509.26578200617</v>
      </c>
      <c r="S6" s="5">
        <v>0</v>
      </c>
      <c r="T6" s="5">
        <v>14383.414445980861</v>
      </c>
      <c r="U6" s="5">
        <v>18423.56461141241</v>
      </c>
      <c r="V6" s="5">
        <v>0</v>
      </c>
      <c r="W6" s="5">
        <v>22671.403395611105</v>
      </c>
    </row>
    <row r="7" spans="1:23">
      <c r="A7" s="6" t="s">
        <v>148</v>
      </c>
      <c r="B7" s="6" t="s">
        <v>255</v>
      </c>
      <c r="C7" s="5">
        <v>1191.3168358535549</v>
      </c>
      <c r="D7" s="5">
        <v>0</v>
      </c>
      <c r="E7" s="5">
        <v>0</v>
      </c>
      <c r="F7" s="5">
        <v>0</v>
      </c>
      <c r="G7" s="5">
        <v>3524.6854880265187</v>
      </c>
      <c r="H7" s="5">
        <v>0</v>
      </c>
      <c r="I7" s="5">
        <v>0</v>
      </c>
      <c r="J7" s="5">
        <v>0</v>
      </c>
      <c r="K7" s="5">
        <v>3122.8386104399401</v>
      </c>
      <c r="L7" s="5">
        <v>0</v>
      </c>
      <c r="M7" s="5">
        <v>0</v>
      </c>
      <c r="N7" s="5">
        <v>0</v>
      </c>
      <c r="O7" s="5">
        <v>0</v>
      </c>
      <c r="P7" s="5">
        <v>0</v>
      </c>
      <c r="Q7" s="5">
        <v>5710.1934695274003</v>
      </c>
      <c r="R7" s="5">
        <v>10536.831876071552</v>
      </c>
      <c r="S7" s="5">
        <v>9721.1001890225925</v>
      </c>
      <c r="T7" s="5">
        <v>6589.0510010119206</v>
      </c>
      <c r="U7" s="5">
        <v>6858.5013324559204</v>
      </c>
      <c r="V7" s="5">
        <v>0</v>
      </c>
      <c r="W7" s="5">
        <v>11223.669205118158</v>
      </c>
    </row>
    <row r="8" spans="1:23">
      <c r="A8" s="6" t="s">
        <v>149</v>
      </c>
      <c r="B8" s="6" t="s">
        <v>255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139</v>
      </c>
      <c r="C9" s="17">
        <v>2031.7502384002682</v>
      </c>
      <c r="D9" s="17">
        <v>0</v>
      </c>
      <c r="E9" s="17">
        <v>9984.9183723897531</v>
      </c>
      <c r="F9" s="17">
        <v>20099.742470784993</v>
      </c>
      <c r="G9" s="17">
        <v>10021.537184562139</v>
      </c>
      <c r="H9" s="17">
        <v>0</v>
      </c>
      <c r="I9" s="17">
        <v>2897.1761784103801</v>
      </c>
      <c r="J9" s="17">
        <v>6129.0934456273599</v>
      </c>
      <c r="K9" s="17">
        <v>23145.99297437663</v>
      </c>
      <c r="L9" s="17">
        <v>0</v>
      </c>
      <c r="M9" s="17">
        <v>4108.8230036928899</v>
      </c>
      <c r="N9" s="17">
        <v>4374.8218321287904</v>
      </c>
      <c r="O9" s="17">
        <v>11897.241299005938</v>
      </c>
      <c r="P9" s="17">
        <v>19225.414650737133</v>
      </c>
      <c r="Q9" s="17">
        <v>46119.157424123652</v>
      </c>
      <c r="R9" s="17">
        <v>53989.26632752335</v>
      </c>
      <c r="S9" s="17">
        <v>23469.21429553823</v>
      </c>
      <c r="T9" s="17">
        <v>68248.943378756274</v>
      </c>
      <c r="U9" s="17">
        <v>71938.899239276143</v>
      </c>
      <c r="V9" s="17">
        <v>26689.438483061254</v>
      </c>
      <c r="W9" s="17">
        <v>67044.308762407905</v>
      </c>
    </row>
    <row r="10" spans="1:23">
      <c r="A10" s="47" t="s">
        <v>234</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142</v>
      </c>
      <c r="B3" s="4" t="s">
        <v>233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129</v>
      </c>
      <c r="B4" s="6" t="s">
        <v>255</v>
      </c>
      <c r="C4" s="5">
        <v>0</v>
      </c>
      <c r="D4" s="5">
        <v>0</v>
      </c>
      <c r="E4" s="5">
        <v>6580.1425686884895</v>
      </c>
      <c r="F4" s="5">
        <v>9080.6681636359353</v>
      </c>
      <c r="G4" s="5">
        <v>0</v>
      </c>
      <c r="H4" s="5">
        <v>0</v>
      </c>
      <c r="I4" s="5">
        <v>0</v>
      </c>
      <c r="J4" s="5">
        <v>0</v>
      </c>
      <c r="K4" s="5">
        <v>0</v>
      </c>
      <c r="L4" s="5">
        <v>0</v>
      </c>
      <c r="M4" s="5">
        <v>0</v>
      </c>
      <c r="N4" s="5">
        <v>0</v>
      </c>
      <c r="O4" s="5">
        <v>4636.5954548879699</v>
      </c>
      <c r="P4" s="5">
        <v>16901.78049866977</v>
      </c>
      <c r="Q4" s="5">
        <v>5257.2192641415595</v>
      </c>
      <c r="R4" s="5">
        <v>0</v>
      </c>
      <c r="S4" s="5">
        <v>0</v>
      </c>
      <c r="T4" s="5">
        <v>0</v>
      </c>
      <c r="U4" s="5">
        <v>0</v>
      </c>
      <c r="V4" s="5">
        <v>21837.552133960409</v>
      </c>
      <c r="W4" s="5">
        <v>0</v>
      </c>
    </row>
    <row r="5" spans="1:23">
      <c r="A5" s="6" t="s">
        <v>146</v>
      </c>
      <c r="B5" s="6" t="s">
        <v>255</v>
      </c>
      <c r="C5" s="5">
        <v>0</v>
      </c>
      <c r="D5" s="5">
        <v>0</v>
      </c>
      <c r="E5" s="5">
        <v>0</v>
      </c>
      <c r="F5" s="5">
        <v>0</v>
      </c>
      <c r="G5" s="5">
        <v>0</v>
      </c>
      <c r="H5" s="5">
        <v>0</v>
      </c>
      <c r="I5" s="5">
        <v>0</v>
      </c>
      <c r="J5" s="5">
        <v>0</v>
      </c>
      <c r="K5" s="5">
        <v>0</v>
      </c>
      <c r="L5" s="5">
        <v>0</v>
      </c>
      <c r="M5" s="5">
        <v>0</v>
      </c>
      <c r="N5" s="5">
        <v>0</v>
      </c>
      <c r="O5" s="5">
        <v>4407.3882470118897</v>
      </c>
      <c r="P5" s="5">
        <v>8424.5183183239897</v>
      </c>
      <c r="Q5" s="5">
        <v>0</v>
      </c>
      <c r="R5" s="5">
        <v>0</v>
      </c>
      <c r="S5" s="5">
        <v>0</v>
      </c>
      <c r="T5" s="5">
        <v>0</v>
      </c>
      <c r="U5" s="5">
        <v>0</v>
      </c>
      <c r="V5" s="5">
        <v>15724.361110432908</v>
      </c>
      <c r="W5" s="5">
        <v>0</v>
      </c>
    </row>
    <row r="6" spans="1:23">
      <c r="A6" s="6" t="s">
        <v>147</v>
      </c>
      <c r="B6" s="6" t="s">
        <v>255</v>
      </c>
      <c r="C6" s="5">
        <v>840.43336144163936</v>
      </c>
      <c r="D6" s="5">
        <v>0</v>
      </c>
      <c r="E6" s="5">
        <v>0</v>
      </c>
      <c r="F6" s="5">
        <v>0</v>
      </c>
      <c r="G6" s="5">
        <v>0</v>
      </c>
      <c r="H6" s="5">
        <v>0</v>
      </c>
      <c r="I6" s="5">
        <v>0</v>
      </c>
      <c r="J6" s="5">
        <v>0</v>
      </c>
      <c r="K6" s="5">
        <v>0</v>
      </c>
      <c r="L6" s="5">
        <v>0</v>
      </c>
      <c r="M6" s="5">
        <v>0</v>
      </c>
      <c r="N6" s="5">
        <v>0</v>
      </c>
      <c r="O6" s="5">
        <v>0</v>
      </c>
      <c r="P6" s="5">
        <v>0</v>
      </c>
      <c r="Q6" s="5">
        <v>2013.4130954109</v>
      </c>
      <c r="R6" s="5">
        <v>0</v>
      </c>
      <c r="S6" s="5">
        <v>0</v>
      </c>
      <c r="T6" s="5">
        <v>0</v>
      </c>
      <c r="U6" s="5">
        <v>22210.345552527717</v>
      </c>
      <c r="V6" s="5">
        <v>0</v>
      </c>
      <c r="W6" s="5">
        <v>0</v>
      </c>
    </row>
    <row r="7" spans="1:23">
      <c r="A7" s="6" t="s">
        <v>148</v>
      </c>
      <c r="B7" s="6" t="s">
        <v>255</v>
      </c>
      <c r="C7" s="5">
        <v>1191.3168358535459</v>
      </c>
      <c r="D7" s="5">
        <v>0</v>
      </c>
      <c r="E7" s="5">
        <v>0</v>
      </c>
      <c r="F7" s="5">
        <v>0</v>
      </c>
      <c r="G7" s="5">
        <v>0</v>
      </c>
      <c r="H7" s="5">
        <v>0</v>
      </c>
      <c r="I7" s="5">
        <v>0</v>
      </c>
      <c r="J7" s="5">
        <v>0</v>
      </c>
      <c r="K7" s="5">
        <v>0</v>
      </c>
      <c r="L7" s="5">
        <v>0</v>
      </c>
      <c r="M7" s="5">
        <v>0</v>
      </c>
      <c r="N7" s="5">
        <v>0</v>
      </c>
      <c r="O7" s="5">
        <v>0</v>
      </c>
      <c r="P7" s="5">
        <v>0</v>
      </c>
      <c r="Q7" s="5">
        <v>2855.0967347637002</v>
      </c>
      <c r="R7" s="5">
        <v>1505.2616965816501</v>
      </c>
      <c r="S7" s="5">
        <v>12669.554042854801</v>
      </c>
      <c r="T7" s="5">
        <v>0</v>
      </c>
      <c r="U7" s="5">
        <v>1714.6253331139801</v>
      </c>
      <c r="V7" s="5">
        <v>0</v>
      </c>
      <c r="W7" s="5">
        <v>0</v>
      </c>
    </row>
    <row r="8" spans="1:23">
      <c r="A8" s="6" t="s">
        <v>149</v>
      </c>
      <c r="B8" s="6" t="s">
        <v>255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139</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25326.29881699376</v>
      </c>
      <c r="Q9" s="17">
        <v>10125.729094316159</v>
      </c>
      <c r="R9" s="17">
        <v>1505.2616965816501</v>
      </c>
      <c r="S9" s="17">
        <v>12669.554042854801</v>
      </c>
      <c r="T9" s="17">
        <v>0</v>
      </c>
      <c r="U9" s="17">
        <v>23924.970885641698</v>
      </c>
      <c r="V9" s="17">
        <v>37561.913244393319</v>
      </c>
      <c r="W9" s="17">
        <v>0</v>
      </c>
    </row>
    <row r="10" spans="1:23">
      <c r="A10" s="47" t="s">
        <v>234</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142</v>
      </c>
      <c r="B3" s="4" t="s">
        <v>233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129</v>
      </c>
      <c r="B4" s="6" t="s">
        <v>235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147</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148</v>
      </c>
      <c r="B7" s="6" t="s">
        <v>235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149</v>
      </c>
      <c r="B8" s="6" t="s">
        <v>235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139</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142</v>
      </c>
      <c r="B3" s="4" t="s">
        <v>233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129</v>
      </c>
      <c r="B4" s="6" t="s">
        <v>235</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70270.210905240121</v>
      </c>
      <c r="R4" s="5">
        <v>72078.070293946628</v>
      </c>
      <c r="S4" s="5">
        <v>154438.15893021238</v>
      </c>
      <c r="T4" s="5">
        <v>154438.15893021238</v>
      </c>
      <c r="U4" s="5">
        <v>159603.56992240067</v>
      </c>
      <c r="V4" s="5">
        <v>198047.10706952607</v>
      </c>
      <c r="W4" s="5">
        <v>198047.10706952607</v>
      </c>
    </row>
    <row r="5" spans="1:23">
      <c r="A5" s="6" t="s">
        <v>146</v>
      </c>
      <c r="B5" s="6" t="s">
        <v>235</v>
      </c>
      <c r="C5" s="5">
        <v>0</v>
      </c>
      <c r="D5" s="5">
        <v>0</v>
      </c>
      <c r="E5" s="5">
        <v>0</v>
      </c>
      <c r="F5" s="5">
        <v>0</v>
      </c>
      <c r="G5" s="5">
        <v>0</v>
      </c>
      <c r="H5" s="5">
        <v>0</v>
      </c>
      <c r="I5" s="5">
        <v>0</v>
      </c>
      <c r="J5" s="5">
        <v>10604.672790190183</v>
      </c>
      <c r="K5" s="5">
        <v>24190.937245518136</v>
      </c>
      <c r="L5" s="5">
        <v>24190.937245518136</v>
      </c>
      <c r="M5" s="5">
        <v>24190.937245513927</v>
      </c>
      <c r="N5" s="5">
        <v>24190.937245518136</v>
      </c>
      <c r="O5" s="5">
        <v>24190.937245518136</v>
      </c>
      <c r="P5" s="5">
        <v>24190.937245518136</v>
      </c>
      <c r="Q5" s="5">
        <v>57055.100000005543</v>
      </c>
      <c r="R5" s="5">
        <v>57055.099999994723</v>
      </c>
      <c r="S5" s="5">
        <v>145663.30774422965</v>
      </c>
      <c r="T5" s="5">
        <v>145663.30774422965</v>
      </c>
      <c r="U5" s="5">
        <v>178343.40404034959</v>
      </c>
      <c r="V5" s="5">
        <v>178343.40404032529</v>
      </c>
      <c r="W5" s="5">
        <v>178343.40404032529</v>
      </c>
    </row>
    <row r="6" spans="1:23">
      <c r="A6" s="6" t="s">
        <v>147</v>
      </c>
      <c r="B6" s="6" t="s">
        <v>235</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6087.6100000006099</v>
      </c>
      <c r="R6" s="5">
        <v>6087.609999999484</v>
      </c>
      <c r="S6" s="5">
        <v>6087.609999999484</v>
      </c>
      <c r="T6" s="5">
        <v>6087.609999999484</v>
      </c>
      <c r="U6" s="5">
        <v>6087.6100000006099</v>
      </c>
      <c r="V6" s="5">
        <v>6087.609999999484</v>
      </c>
      <c r="W6" s="5">
        <v>6087.609999999484</v>
      </c>
    </row>
    <row r="7" spans="1:23">
      <c r="A7" s="6" t="s">
        <v>148</v>
      </c>
      <c r="B7" s="6" t="s">
        <v>235</v>
      </c>
      <c r="C7" s="5">
        <v>0</v>
      </c>
      <c r="D7" s="5">
        <v>0</v>
      </c>
      <c r="E7" s="5">
        <v>0</v>
      </c>
      <c r="F7" s="5">
        <v>0</v>
      </c>
      <c r="G7" s="5">
        <v>0</v>
      </c>
      <c r="H7" s="5">
        <v>0</v>
      </c>
      <c r="I7" s="5">
        <v>0</v>
      </c>
      <c r="J7" s="5">
        <v>0</v>
      </c>
      <c r="K7" s="5">
        <v>0</v>
      </c>
      <c r="L7" s="5">
        <v>0</v>
      </c>
      <c r="M7" s="5">
        <v>0</v>
      </c>
      <c r="N7" s="5">
        <v>0</v>
      </c>
      <c r="O7" s="5">
        <v>0</v>
      </c>
      <c r="P7" s="5">
        <v>0</v>
      </c>
      <c r="Q7" s="5">
        <v>6154.6410606752897</v>
      </c>
      <c r="R7" s="5">
        <v>13622.11851803334</v>
      </c>
      <c r="S7" s="5">
        <v>30718.427693572037</v>
      </c>
      <c r="T7" s="5">
        <v>30718.427693572037</v>
      </c>
      <c r="U7" s="5">
        <v>46486.082933732061</v>
      </c>
      <c r="V7" s="5">
        <v>52907.006175384406</v>
      </c>
      <c r="W7" s="5">
        <v>52907.006175384406</v>
      </c>
    </row>
    <row r="8" spans="1:23">
      <c r="A8" s="6" t="s">
        <v>149</v>
      </c>
      <c r="B8" s="6" t="s">
        <v>235</v>
      </c>
      <c r="C8" s="5">
        <v>0</v>
      </c>
      <c r="D8" s="5">
        <v>0</v>
      </c>
      <c r="E8" s="5">
        <v>0</v>
      </c>
      <c r="F8" s="5">
        <v>0</v>
      </c>
      <c r="G8" s="5">
        <v>0</v>
      </c>
      <c r="H8" s="5">
        <v>0</v>
      </c>
      <c r="I8" s="5">
        <v>0</v>
      </c>
      <c r="J8" s="5">
        <v>0</v>
      </c>
      <c r="K8" s="5">
        <v>0</v>
      </c>
      <c r="L8" s="5">
        <v>0</v>
      </c>
      <c r="M8" s="5">
        <v>0</v>
      </c>
      <c r="N8" s="5">
        <v>0</v>
      </c>
      <c r="O8" s="5">
        <v>0</v>
      </c>
      <c r="P8" s="5">
        <v>0</v>
      </c>
      <c r="Q8" s="5">
        <v>0</v>
      </c>
      <c r="R8" s="5">
        <v>0</v>
      </c>
      <c r="S8" s="5">
        <v>4825.9458085735905</v>
      </c>
      <c r="T8" s="5">
        <v>4825.9458085735905</v>
      </c>
      <c r="U8" s="5">
        <v>4825.9458085729457</v>
      </c>
      <c r="V8" s="5">
        <v>4825.9458085735905</v>
      </c>
      <c r="W8" s="5">
        <v>4825.9458085735905</v>
      </c>
    </row>
    <row r="9" spans="1:23">
      <c r="A9" s="15" t="s">
        <v>77</v>
      </c>
      <c r="B9" s="15" t="s">
        <v>139</v>
      </c>
      <c r="C9" s="17">
        <v>0</v>
      </c>
      <c r="D9" s="17">
        <v>419.47499999996631</v>
      </c>
      <c r="E9" s="17">
        <v>419.47500000005635</v>
      </c>
      <c r="F9" s="17">
        <v>419.47499999996631</v>
      </c>
      <c r="G9" s="17">
        <v>419.47499999996631</v>
      </c>
      <c r="H9" s="17">
        <v>419.47499999996631</v>
      </c>
      <c r="I9" s="17">
        <v>419.47500000005635</v>
      </c>
      <c r="J9" s="17">
        <v>11024.147790190149</v>
      </c>
      <c r="K9" s="17">
        <v>30698.022245517586</v>
      </c>
      <c r="L9" s="17">
        <v>30698.022245517586</v>
      </c>
      <c r="M9" s="17">
        <v>30698.022245514592</v>
      </c>
      <c r="N9" s="17">
        <v>30278.54724551762</v>
      </c>
      <c r="O9" s="17">
        <v>30278.54724551762</v>
      </c>
      <c r="P9" s="17">
        <v>30278.54724551762</v>
      </c>
      <c r="Q9" s="17">
        <v>139567.56196592154</v>
      </c>
      <c r="R9" s="17">
        <v>148842.89881197416</v>
      </c>
      <c r="S9" s="17">
        <v>341733.4501765871</v>
      </c>
      <c r="T9" s="17">
        <v>341733.4501765871</v>
      </c>
      <c r="U9" s="17">
        <v>395346.61270505592</v>
      </c>
      <c r="V9" s="17">
        <v>440211.07309380878</v>
      </c>
      <c r="W9" s="17">
        <v>440211.07309380878</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275</v>
      </c>
    </row>
    <row r="3" spans="1:23">
      <c r="A3" s="4" t="s">
        <v>142</v>
      </c>
      <c r="B3" s="4" t="s">
        <v>233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236</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237</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238</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239</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240</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241</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242</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245</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243</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244</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139</v>
      </c>
      <c r="B14" s="99"/>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142</v>
      </c>
      <c r="B16" s="4" t="s">
        <v>233</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129</v>
      </c>
      <c r="B17" s="6" t="s">
        <v>252</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146</v>
      </c>
      <c r="B18" s="6" t="s">
        <v>252</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147</v>
      </c>
      <c r="B19" s="6" t="s">
        <v>252</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148</v>
      </c>
      <c r="B20" s="6" t="s">
        <v>252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149</v>
      </c>
      <c r="B21" s="6" t="s">
        <v>252</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9" t="s">
        <v>139</v>
      </c>
      <c r="B22" s="99"/>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275</v>
      </c>
    </row>
    <row r="3" spans="1:23">
      <c r="A3" s="4" t="s">
        <v>142</v>
      </c>
      <c r="B3" s="4" t="s">
        <v>233</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236</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237</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238</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239</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240</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241</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242</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245</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243</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244</v>
      </c>
      <c r="C13" s="5">
        <v>0</v>
      </c>
      <c r="D13" s="5">
        <v>0</v>
      </c>
      <c r="E13" s="5">
        <v>0</v>
      </c>
      <c r="F13" s="5">
        <v>0</v>
      </c>
      <c r="G13" s="5">
        <v>0</v>
      </c>
      <c r="H13" s="5">
        <v>0</v>
      </c>
      <c r="I13" s="5">
        <v>0</v>
      </c>
      <c r="J13" s="5">
        <v>0</v>
      </c>
      <c r="K13" s="5">
        <v>0</v>
      </c>
      <c r="L13" s="5">
        <v>0</v>
      </c>
      <c r="M13" s="5">
        <v>0</v>
      </c>
      <c r="N13" s="5">
        <v>0</v>
      </c>
      <c r="O13" s="5">
        <v>0</v>
      </c>
      <c r="P13" s="5">
        <v>0</v>
      </c>
      <c r="Q13" s="5">
        <v>95054.154964472109</v>
      </c>
      <c r="R13" s="5">
        <v>95054.154964472109</v>
      </c>
      <c r="S13" s="5">
        <v>95054.154964472109</v>
      </c>
      <c r="T13" s="5">
        <v>95054.154964472109</v>
      </c>
      <c r="U13" s="5">
        <v>95054.154964472109</v>
      </c>
      <c r="V13" s="5">
        <v>95054.154964472109</v>
      </c>
      <c r="W13" s="5">
        <v>95054.154964472109</v>
      </c>
    </row>
    <row r="14" spans="1:23">
      <c r="A14" s="99" t="s">
        <v>139</v>
      </c>
      <c r="B14" s="99"/>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771147.06925963843</v>
      </c>
      <c r="R14" s="17">
        <v>771147.06925963843</v>
      </c>
      <c r="S14" s="17">
        <v>771147.06925963843</v>
      </c>
      <c r="T14" s="17">
        <v>771147.06925963843</v>
      </c>
      <c r="U14" s="17">
        <v>771147.06925963843</v>
      </c>
      <c r="V14" s="17">
        <v>771147.06925963843</v>
      </c>
      <c r="W14" s="17">
        <v>771147.06925963843</v>
      </c>
    </row>
    <row r="15" spans="1:23">
      <c r="B15" s="9"/>
    </row>
    <row r="16" spans="1:23">
      <c r="A16" s="4" t="s">
        <v>142</v>
      </c>
      <c r="B16" s="4" t="s">
        <v>233</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129</v>
      </c>
      <c r="B17" s="6" t="s">
        <v>252</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277724.52124349447</v>
      </c>
      <c r="R17" s="5">
        <v>277724.52124349447</v>
      </c>
      <c r="S17" s="5">
        <v>277724.52124349447</v>
      </c>
      <c r="T17" s="5">
        <v>277724.52124349447</v>
      </c>
      <c r="U17" s="5">
        <v>277724.52124349447</v>
      </c>
      <c r="V17" s="5">
        <v>277724.52124349447</v>
      </c>
      <c r="W17" s="5">
        <v>277724.52124349447</v>
      </c>
    </row>
    <row r="18" spans="1:23">
      <c r="A18" s="6" t="s">
        <v>146</v>
      </c>
      <c r="B18" s="6" t="s">
        <v>252</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147</v>
      </c>
      <c r="B19" s="6" t="s">
        <v>252</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203909.30250470198</v>
      </c>
      <c r="R19" s="5">
        <v>203909.30250470198</v>
      </c>
      <c r="S19" s="5">
        <v>203909.30250470198</v>
      </c>
      <c r="T19" s="5">
        <v>203909.30250470198</v>
      </c>
      <c r="U19" s="5">
        <v>203909.30250470198</v>
      </c>
      <c r="V19" s="5">
        <v>203909.30250470198</v>
      </c>
      <c r="W19" s="5">
        <v>203909.30250470198</v>
      </c>
    </row>
    <row r="20" spans="1:23">
      <c r="A20" s="6" t="s">
        <v>148</v>
      </c>
      <c r="B20" s="6" t="s">
        <v>252</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149</v>
      </c>
      <c r="B21" s="6" t="s">
        <v>252</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114464.06828737006</v>
      </c>
      <c r="R21" s="5">
        <v>114464.06828737006</v>
      </c>
      <c r="S21" s="5">
        <v>114464.06828737006</v>
      </c>
      <c r="T21" s="5">
        <v>114464.06828737006</v>
      </c>
      <c r="U21" s="5">
        <v>114464.06828737006</v>
      </c>
      <c r="V21" s="5">
        <v>114464.06828737006</v>
      </c>
      <c r="W21" s="5">
        <v>114464.06828737006</v>
      </c>
    </row>
    <row r="22" spans="1:23">
      <c r="A22" s="99" t="s">
        <v>139</v>
      </c>
      <c r="B22" s="99"/>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771147.06925963855</v>
      </c>
      <c r="R22" s="17">
        <v>771147.06925963855</v>
      </c>
      <c r="S22" s="17">
        <v>771147.06925963855</v>
      </c>
      <c r="T22" s="17">
        <v>771147.06925963855</v>
      </c>
      <c r="U22" s="17">
        <v>771147.06925963855</v>
      </c>
      <c r="V22" s="17">
        <v>771147.06925963855</v>
      </c>
      <c r="W22" s="17">
        <v>771147.06925963855</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6181F-332A-4910-9262-DF81814FA421}">
  <ds:schemaRefs>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0846c3b3-81a9-45d6-ba5b-8be618a9c9d5"/>
    <ds:schemaRef ds:uri="http://www.w3.org/XML/1998/namespace"/>
    <ds:schemaRef ds:uri="http://purl.org/dc/dcmitype/"/>
  </ds:schemaRefs>
</ds:datastoreItem>
</file>

<file path=customXml/itemProps2.xml><?xml version="1.0" encoding="utf-8"?>
<ds:datastoreItem xmlns:ds="http://schemas.openxmlformats.org/officeDocument/2006/customXml" ds:itemID="{A56F931E-50E1-4220-9CAA-BDAD737502D7}">
  <ds:schemaRefs>
    <ds:schemaRef ds:uri="http://schemas.microsoft.com/sharepoint/v3/contenttype/forms"/>
  </ds:schemaRefs>
</ds:datastoreItem>
</file>

<file path=customXml/itemProps3.xml><?xml version="1.0" encoding="utf-8"?>
<ds:datastoreItem xmlns:ds="http://schemas.openxmlformats.org/officeDocument/2006/customXml" ds:itemID="{6E29E872-4216-4781-AA88-CDE721459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2020-07-28T07:14:04Z</dcterms:created>
  <dcterms:modified xsi:type="dcterms:W3CDTF">2020-07-30T02:16:16Z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